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ua2-my.sharepoint.com/personal/nalcorta_ncua_gov/Documents/Attachments/Desktop/My Stuff/CURE/GENReports/"/>
    </mc:Choice>
  </mc:AlternateContent>
  <xr:revisionPtr revIDLastSave="34" documentId="11_0C34D29DEDE5C4CC74BE7A34AE314D772BA84C7F" xr6:coauthVersionLast="47" xr6:coauthVersionMax="47" xr10:uidLastSave="{477CB38D-77B9-4237-85D4-A72C136B4707}"/>
  <bookViews>
    <workbookView xWindow="-108" yWindow="-108" windowWidth="23256" windowHeight="12456" xr2:uid="{00000000-000D-0000-FFFF-FFFF00000000}"/>
  </bookViews>
  <sheets>
    <sheet name="Single_Common_Bond_Expansion" sheetId="1" r:id="rId1"/>
    <sheet name="Multiple_Common_Bond_Expansion" sheetId="2" r:id="rId2"/>
    <sheet name="Community_Expansion" sheetId="3" r:id="rId3"/>
    <sheet name="Community_Conversion" sheetId="4" r:id="rId4"/>
    <sheet name="Low_Income_Community_Expansion" sheetId="5" r:id="rId5"/>
    <sheet name="Underserved_Area" sheetId="6" r:id="rId6"/>
    <sheet name="Charter_Conversions" sheetId="7" r:id="rId7"/>
    <sheet name="Insurance_Applications" sheetId="8" r:id="rId8"/>
    <sheet name="Insurance_Conversion" sheetId="9" r:id="rId9"/>
    <sheet name="Charter_Applications" sheetId="10" r:id="rId10"/>
    <sheet name="Housekeeping" sheetId="11" r:id="rId11"/>
    <sheet name="TIP" sheetId="12" r:id="rId12"/>
    <sheet name="Mergers_Approved" sheetId="13" r:id="rId13"/>
    <sheet name="Merging_Credit_Union_Assets" sheetId="14" r:id="rId14"/>
  </sheets>
  <definedNames>
    <definedName name="Charter_Applications">Charter_Applications!$A$1:$G$4</definedName>
    <definedName name="Charter_Conversions">Charter_Conversions!$A$1:$E$4</definedName>
    <definedName name="Community_Conversion">Community_Conversion!$A$1:$G$4</definedName>
    <definedName name="Community_Expansion">Community_Expansion!$A$1:$G$4</definedName>
    <definedName name="Housekeeping">Housekeeping!$A$1:$E$4</definedName>
    <definedName name="Insurance_Applications">Insurance_Applications!$A$1:$E$4</definedName>
    <definedName name="Insurance_Conversion">Insurance_Conversion!$A$1:$I$4</definedName>
    <definedName name="Low_Income_Community_Expansion">Low_Income_Community_Expansion!$A$1:$G$4</definedName>
    <definedName name="Mergers_Approved">Mergers_Approved!$A$1:$I$4</definedName>
    <definedName name="Merging_Credit_Union_Assets">Merging_Credit_Union_Assets!$A$1:$I$4</definedName>
    <definedName name="Multiple_Common_Bond_Expansion">Multiple_Common_Bond_Expansion!$A$1:$F$4</definedName>
    <definedName name="Single_Common_Bond_Expansion">Single_Common_Bond_Expansion!$A$1:$F$4</definedName>
    <definedName name="TIP">TIP!$A$1:$E$4</definedName>
    <definedName name="TitleRegion1.A1.F6.1">Table1[[#Headers],[Region]]</definedName>
    <definedName name="TitleRegion11.A1.E5.11">Table11[[#Headers],[Region]]</definedName>
    <definedName name="TitleRegion12.A1.E5.12">Table12[[#Headers],[Region]]</definedName>
    <definedName name="TitleRegion13.A1.J5.13">Table13[[#Headers],[Region]]</definedName>
    <definedName name="TitleRegion14.A1.J5.14">Table14[[#Headers],[Region]]</definedName>
    <definedName name="TitleRegion2.A1.F6.2">Table2[[#Headers],[Region]]</definedName>
    <definedName name="TitleRegion3.A1.G6.3">Table3[[#Headers],[Region]]</definedName>
    <definedName name="TitleRegion4.A1.G6.4">Table4[[#Headers],[Region]]</definedName>
    <definedName name="TitleRegion5.A1.G6.5">Table5[[#Headers],[Region]]</definedName>
    <definedName name="TitleRegion6.A1.G6.6">Table6[[#Headers],[Region]]</definedName>
    <definedName name="TitleRegion7.A1.E5.7">Table7[[#Headers],[Region]]</definedName>
    <definedName name="TitleRegion8.A1.E5.8">Table8[[#Headers],[Region]]</definedName>
    <definedName name="TitleRegion9.A1.I5.9">Table9[[#Headers],[Region]]</definedName>
    <definedName name="Underserved_Area">Underserved_Area!$A$1:$G$4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4" l="1"/>
  <c r="J4" i="14"/>
  <c r="J3" i="14"/>
  <c r="J2" i="14"/>
  <c r="B5" i="14"/>
  <c r="C5" i="14"/>
  <c r="D5" i="14"/>
  <c r="E5" i="14"/>
  <c r="F5" i="14"/>
  <c r="G5" i="14"/>
  <c r="H5" i="14"/>
  <c r="I5" i="14"/>
  <c r="J5" i="13"/>
  <c r="J4" i="13"/>
  <c r="J3" i="13"/>
  <c r="J2" i="13"/>
  <c r="B5" i="13"/>
  <c r="C5" i="13"/>
  <c r="D5" i="13"/>
  <c r="E5" i="13"/>
  <c r="F5" i="13"/>
  <c r="G5" i="13"/>
  <c r="H5" i="13"/>
  <c r="I5" i="13"/>
  <c r="B5" i="12"/>
  <c r="C5" i="12"/>
  <c r="D5" i="12"/>
  <c r="E5" i="12"/>
  <c r="B5" i="11"/>
  <c r="C5" i="11"/>
  <c r="D5" i="11"/>
  <c r="E5" i="11"/>
  <c r="B5" i="10"/>
  <c r="C5" i="10"/>
  <c r="D5" i="10"/>
  <c r="E5" i="10"/>
  <c r="F5" i="10"/>
  <c r="G5" i="10"/>
  <c r="B5" i="9"/>
  <c r="C5" i="9"/>
  <c r="D5" i="9"/>
  <c r="E5" i="9"/>
  <c r="F5" i="9"/>
  <c r="G5" i="9"/>
  <c r="H5" i="9"/>
  <c r="I5" i="9"/>
  <c r="B5" i="8"/>
  <c r="C5" i="8"/>
  <c r="D5" i="8"/>
  <c r="E5" i="8"/>
  <c r="B5" i="7"/>
  <c r="C5" i="7"/>
  <c r="D5" i="7"/>
  <c r="E5" i="7"/>
  <c r="D6" i="6"/>
  <c r="C6" i="6"/>
  <c r="B6" i="6"/>
  <c r="B5" i="6"/>
  <c r="C5" i="6"/>
  <c r="D5" i="6"/>
  <c r="E5" i="6"/>
  <c r="F5" i="6"/>
  <c r="G5" i="6"/>
  <c r="B5" i="5"/>
  <c r="C5" i="5"/>
  <c r="D5" i="5"/>
  <c r="E5" i="5"/>
  <c r="F5" i="5"/>
  <c r="G5" i="5"/>
  <c r="D6" i="4"/>
  <c r="C6" i="4"/>
  <c r="B6" i="4"/>
  <c r="B5" i="4"/>
  <c r="C5" i="4"/>
  <c r="D5" i="4"/>
  <c r="E5" i="4"/>
  <c r="F5" i="4"/>
  <c r="G5" i="4"/>
  <c r="D6" i="3"/>
  <c r="C6" i="3"/>
  <c r="B6" i="3"/>
  <c r="B5" i="3"/>
  <c r="C5" i="3"/>
  <c r="D5" i="3"/>
  <c r="E5" i="3"/>
  <c r="F5" i="3"/>
  <c r="G5" i="3"/>
  <c r="D6" i="2"/>
  <c r="C6" i="2"/>
  <c r="B6" i="2"/>
  <c r="B5" i="2"/>
  <c r="C5" i="2"/>
  <c r="D5" i="2"/>
  <c r="E5" i="2"/>
  <c r="F5" i="2"/>
  <c r="B5" i="1"/>
  <c r="C5" i="1"/>
  <c r="D5" i="1"/>
  <c r="E5" i="1"/>
  <c r="F5" i="1"/>
</calcChain>
</file>

<file path=xl/sharedStrings.xml><?xml version="1.0" encoding="utf-8"?>
<sst xmlns="http://schemas.openxmlformats.org/spreadsheetml/2006/main" count="116" uniqueCount="39">
  <si>
    <t>Region</t>
  </si>
  <si>
    <t>Approved</t>
  </si>
  <si>
    <t>Denied</t>
  </si>
  <si>
    <t>Deferred</t>
  </si>
  <si>
    <t>Number of FCU</t>
  </si>
  <si>
    <t>Pot Mem</t>
  </si>
  <si>
    <t>Dup</t>
  </si>
  <si>
    <t>FISCU to FCU Number</t>
  </si>
  <si>
    <t>FISCU to FCU Assets</t>
  </si>
  <si>
    <t>FCU to FISCU Number</t>
  </si>
  <si>
    <t>FCU to FISCU Assets</t>
  </si>
  <si>
    <t>NFICU to FCU Number</t>
  </si>
  <si>
    <t>NFICU to FISCU Number</t>
  </si>
  <si>
    <t>Non CU to FCU Number</t>
  </si>
  <si>
    <t>Non CU to FISCU Number</t>
  </si>
  <si>
    <t>FCU to NFICU Number</t>
  </si>
  <si>
    <t>FCU to NFICU Assets</t>
  </si>
  <si>
    <t>FCU to Non CU Number</t>
  </si>
  <si>
    <t>FCU to Non CU Assets</t>
  </si>
  <si>
    <t>FISCU to NFICU Number</t>
  </si>
  <si>
    <t>FISCU to NFICU Assets</t>
  </si>
  <si>
    <t>FISCU to Non CU Number</t>
  </si>
  <si>
    <t>FISCU to Non CU Assets</t>
  </si>
  <si>
    <t>FCU Number Denied</t>
  </si>
  <si>
    <t>FCU Number Approved</t>
  </si>
  <si>
    <t>FCU Potential Members</t>
  </si>
  <si>
    <t>FISCU Number Denied</t>
  </si>
  <si>
    <t>FISCU Number Approved</t>
  </si>
  <si>
    <t>FISCU Potential Members</t>
  </si>
  <si>
    <t>FCU into FCU</t>
  </si>
  <si>
    <t>FCU into FISCU</t>
  </si>
  <si>
    <t>FCU into NFICU</t>
  </si>
  <si>
    <t>FISCU into FCU</t>
  </si>
  <si>
    <t>FISCU into FISCU</t>
  </si>
  <si>
    <t>FISCU into NFICU</t>
  </si>
  <si>
    <t>NFICU into FCU</t>
  </si>
  <si>
    <t>NFICU into FISCU</t>
  </si>
  <si>
    <t>Total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</si>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</sst>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$&quot;##,##0"/>
    <numFmt numFmtId="166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</cellXfs>
  <cellStyles count="1">
    <cellStyle name="Normal" xfId="0" builtinId="0"/>
  </cellStyles>
  <dxfs count="234"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6" formatCode="&quot;$&quot;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5" formatCode="&quot;$&quot;#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5" formatCode="&quot;$&quot;#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5" formatCode="&quot;$&quot;#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5" formatCode="&quot;$&quot;#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70180A-75D3-495D-B302-F80B2F45CC7C}" name="Table1" displayName="Table1" ref="A1:F5" totalsRowCount="1" headerRowDxfId="232" dataDxfId="230" totalsRowDxfId="231">
  <autoFilter ref="A1:F4" xr:uid="{CC70180A-75D3-495D-B302-F80B2F45CC7C}"/>
  <tableColumns count="6">
    <tableColumn id="1" xr3:uid="{5CC8B863-7A85-4503-801F-43005AA2B510}" name="Region" totalsRowLabel="Total" dataDxfId="229" totalsRowDxfId="224"/>
    <tableColumn id="2" xr3:uid="{F2CC6399-D335-4419-840A-6A58B076399D}" name="Approved" totalsRowFunction="custom" dataDxfId="227" totalsRowDxfId="223">
      <totalsRowFormula>SUBTOTAL(109,B2:B4)</totalsRowFormula>
    </tableColumn>
    <tableColumn id="3" xr3:uid="{B9D3C9AC-2FA8-4C3B-8808-264E5B6FEF9D}" name="Denied" totalsRowFunction="custom" dataDxfId="228" totalsRowDxfId="222">
      <totalsRowFormula>SUBTOTAL(109,C2:C4)</totalsRowFormula>
    </tableColumn>
    <tableColumn id="4" xr3:uid="{6A76A8B7-6EFE-4DEA-9DA7-A27A04598F9E}" name="Deferred" totalsRowFunction="custom" dataDxfId="233" totalsRowDxfId="221">
      <totalsRowFormula>SUBTOTAL(109,D2:D4)</totalsRowFormula>
    </tableColumn>
    <tableColumn id="5" xr3:uid="{B589B997-2F59-4E09-B80D-AC10209C34C7}" name="Number of FCU" totalsRowFunction="custom" dataDxfId="226" totalsRowDxfId="220">
      <totalsRowFormula>SUBTOTAL(109,E2:E4)</totalsRowFormula>
    </tableColumn>
    <tableColumn id="6" xr3:uid="{A3E03F32-3C31-44EB-879C-76AB2DE91ED7}" name="Pot Mem" totalsRowFunction="custom" dataDxfId="225" totalsRowDxfId="219">
      <totalsRowFormula>SUBTOTAL(109,F2:F4)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Single Common Bond Expansion" altTextSummary="Single Bond Expansion Approvals, Denials, Deferrals, Number of Federal Credit Unions and Potential Members across NCUA Regions with totals and percentage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CA4FFA-C7A0-4B53-A00F-715D908238B3}" name="Table2" displayName="Table2" ref="A1:F5" totalsRowCount="1" headerRowDxfId="217" dataDxfId="215" totalsRowDxfId="216">
  <autoFilter ref="A1:F4" xr:uid="{1FCA4FFA-C7A0-4B53-A00F-715D908238B3}"/>
  <tableColumns count="6">
    <tableColumn id="1" xr3:uid="{3CAB87A7-2593-43AC-B88C-D5FFF998F106}" name="Region" totalsRowLabel="Total" dataDxfId="214" totalsRowDxfId="209"/>
    <tableColumn id="2" xr3:uid="{77DE9EB8-88E4-4476-B714-AFF4F4CBA119}" name="Approved" totalsRowFunction="custom" dataDxfId="212" totalsRowDxfId="208">
      <totalsRowFormula>SUBTOTAL(109,B2:B4)</totalsRowFormula>
    </tableColumn>
    <tableColumn id="3" xr3:uid="{651074CF-AE35-443F-8C94-A9B5D7CFD3B5}" name="Denied" totalsRowFunction="custom" dataDxfId="213" totalsRowDxfId="207">
      <totalsRowFormula>SUBTOTAL(109,C2:C4)</totalsRowFormula>
    </tableColumn>
    <tableColumn id="4" xr3:uid="{6E2C8AA2-FDB1-4E80-B5A8-609C153CA9F1}" name="Deferred" totalsRowFunction="custom" dataDxfId="218" totalsRowDxfId="206">
      <totalsRowFormula>SUBTOTAL(109,D2:D4)</totalsRowFormula>
    </tableColumn>
    <tableColumn id="5" xr3:uid="{2E3D5C45-1610-40AA-A8A6-EA66718981A4}" name="Number of FCU" totalsRowFunction="custom" dataDxfId="211" totalsRowDxfId="205">
      <totalsRowFormula>SUBTOTAL(109,E2:E4)</totalsRowFormula>
    </tableColumn>
    <tableColumn id="6" xr3:uid="{5F4187C3-9545-4E63-BA85-743C99C6DB13}" name="Pot Mem" totalsRowFunction="custom" dataDxfId="210" totalsRowDxfId="204">
      <totalsRowFormula>SUBTOTAL(109,F2:F4)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Multiple Common Bond Expansion" altTextSummary="Multiple Bond Expansion Approvals, Denials, Deferrals, Number of Federal Credit Unions and Potential Members across NCUA Regions with totals and percentage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0D7635-BB97-4A3E-8FF5-E0550D3A5BA6}" name="Table3" displayName="Table3" ref="A1:G5" totalsRowCount="1" headerRowDxfId="202" dataDxfId="200" totalsRowDxfId="201">
  <autoFilter ref="A1:G4" xr:uid="{230D7635-BB97-4A3E-8FF5-E0550D3A5BA6}"/>
  <tableColumns count="7">
    <tableColumn id="1" xr3:uid="{8D859722-1860-44DF-9A8C-2C3ED6B1878F}" name="Region" totalsRowLabel="Total" dataDxfId="199" totalsRowDxfId="193"/>
    <tableColumn id="2" xr3:uid="{D36E8B86-ACA3-484A-9C4A-64AFA089F8C1}" name="Approved" totalsRowFunction="custom" dataDxfId="197" totalsRowDxfId="192">
      <totalsRowFormula>SUBTOTAL(109,B2:B4)</totalsRowFormula>
    </tableColumn>
    <tableColumn id="3" xr3:uid="{63C52B8E-A732-4269-B88F-27D88BC0D93B}" name="Denied" totalsRowFunction="custom" dataDxfId="198" totalsRowDxfId="191">
      <totalsRowFormula>SUBTOTAL(109,C2:C4)</totalsRowFormula>
    </tableColumn>
    <tableColumn id="4" xr3:uid="{001513AA-9582-4E7A-96F6-6C1442C8FBF9}" name="Deferred" totalsRowFunction="custom" dataDxfId="203" totalsRowDxfId="190">
      <totalsRowFormula>SUBTOTAL(109,D2:D4)</totalsRowFormula>
    </tableColumn>
    <tableColumn id="5" xr3:uid="{3E3C4A15-2451-460A-83EF-C59B4F07FB2B}" name="Number of FCU" totalsRowFunction="custom" dataDxfId="196" totalsRowDxfId="189">
      <totalsRowFormula>SUBTOTAL(109,E2:E4)</totalsRowFormula>
    </tableColumn>
    <tableColumn id="6" xr3:uid="{A3161F06-037F-49F4-852B-A0D5CD72AB35}" name="Pot Mem" totalsRowFunction="custom" dataDxfId="194" totalsRowDxfId="188">
      <totalsRowFormula>SUBTOTAL(109,F2:F4)</totalsRowFormula>
    </tableColumn>
    <tableColumn id="7" xr3:uid="{1514E43D-74EB-4AEB-B2C3-DF9EC54DB79A}" name="Dup" totalsRowFunction="custom" dataDxfId="195" totalsRowDxfId="187">
      <totalsRowFormula>SUBTOTAL(109,G2:G4)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Community Expansion" altTextSummary="Community Expansion Approvals, Denials, Deferrals, Number of Federal Credit Unions and Potential Members across NCUA Regions with totals and percentage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66ADC93-A7B9-4CC7-BDE4-83F2C33C315E}" name="Table4" displayName="Table4" ref="A1:G5" totalsRowCount="1" headerRowDxfId="185" dataDxfId="183" totalsRowDxfId="184">
  <autoFilter ref="A1:G4" xr:uid="{266ADC93-A7B9-4CC7-BDE4-83F2C33C315E}"/>
  <tableColumns count="7">
    <tableColumn id="1" xr3:uid="{18052147-08F0-44A7-A6AF-D29039F8033E}" name="Region" totalsRowLabel="Total" dataDxfId="182" totalsRowDxfId="176"/>
    <tableColumn id="2" xr3:uid="{DC64F873-D3BE-48B6-A454-1EE258A63F8B}" name="Approved" totalsRowFunction="custom" dataDxfId="180" totalsRowDxfId="175">
      <totalsRowFormula>SUBTOTAL(109,B2:B4)</totalsRowFormula>
    </tableColumn>
    <tableColumn id="3" xr3:uid="{C6D09B4A-39F7-44A7-8CC4-5BDB4A2272C7}" name="Denied" totalsRowFunction="custom" dataDxfId="181" totalsRowDxfId="174">
      <totalsRowFormula>SUBTOTAL(109,C2:C4)</totalsRowFormula>
    </tableColumn>
    <tableColumn id="4" xr3:uid="{FC27F298-5EEA-4082-B097-C15C1AB8048C}" name="Deferred" totalsRowFunction="custom" dataDxfId="186" totalsRowDxfId="173">
      <totalsRowFormula>SUBTOTAL(109,D2:D4)</totalsRowFormula>
    </tableColumn>
    <tableColumn id="5" xr3:uid="{0F827798-1DFB-4FF5-A8E9-63F8479B6B5A}" name="Number of FCU" totalsRowFunction="custom" dataDxfId="179" totalsRowDxfId="172">
      <totalsRowFormula>SUBTOTAL(109,E2:E4)</totalsRowFormula>
    </tableColumn>
    <tableColumn id="6" xr3:uid="{4578337B-0D0E-4F81-BC8B-26947B05B430}" name="Pot Mem" totalsRowFunction="custom" dataDxfId="177" totalsRowDxfId="171">
      <totalsRowFormula>SUBTOTAL(109,F2:F4)</totalsRowFormula>
    </tableColumn>
    <tableColumn id="7" xr3:uid="{D0367CA6-80EA-4A7E-ABAA-0BE5483187CB}" name="Dup" totalsRowFunction="custom" dataDxfId="178" totalsRowDxfId="170">
      <totalsRowFormula>SUBTOTAL(109,G2:G4)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Community Conversion" altTextSummary="Community Conversion Approvals, Denials, Deferrals, Number of Federal Credit Unions and Potential Members across NCUA Regions with totals and percentages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D119F08-1D92-48FB-9D17-20C638A83B3D}" name="Table5" displayName="Table5" ref="A1:G5" totalsRowCount="1" headerRowDxfId="168" dataDxfId="166" totalsRowDxfId="167">
  <autoFilter ref="A1:G4" xr:uid="{3D119F08-1D92-48FB-9D17-20C638A83B3D}"/>
  <tableColumns count="7">
    <tableColumn id="1" xr3:uid="{CAF7B11B-8041-4EDF-9C7B-150F253297A9}" name="Region" totalsRowLabel="Total" dataDxfId="165" totalsRowDxfId="159"/>
    <tableColumn id="2" xr3:uid="{8364E963-68E4-4BA7-A4B5-91BDC624D82D}" name="Approved" totalsRowFunction="custom" dataDxfId="163" totalsRowDxfId="158">
      <totalsRowFormula>SUBTOTAL(109,B2:B4)</totalsRowFormula>
    </tableColumn>
    <tableColumn id="3" xr3:uid="{3003D80F-E18C-4A60-B9D0-32E1DF1E0AFE}" name="Denied" totalsRowFunction="custom" dataDxfId="164" totalsRowDxfId="157">
      <totalsRowFormula>SUBTOTAL(109,C2:C4)</totalsRowFormula>
    </tableColumn>
    <tableColumn id="4" xr3:uid="{2116A224-563A-4615-BEFE-EBFD461155BE}" name="Deferred" totalsRowFunction="custom" dataDxfId="169" totalsRowDxfId="156">
      <totalsRowFormula>SUBTOTAL(109,D2:D4)</totalsRowFormula>
    </tableColumn>
    <tableColumn id="5" xr3:uid="{A0872BA4-B91F-43F9-9099-F2F0844884A0}" name="Number of FCU" totalsRowFunction="custom" dataDxfId="162" totalsRowDxfId="155">
      <totalsRowFormula>SUBTOTAL(109,E2:E4)</totalsRowFormula>
    </tableColumn>
    <tableColumn id="6" xr3:uid="{F28C4B62-C3FA-4990-8819-A7DBCC5B06C1}" name="Pot Mem" totalsRowFunction="custom" dataDxfId="160" totalsRowDxfId="154">
      <totalsRowFormula>SUBTOTAL(109,F2:F4)</totalsRowFormula>
    </tableColumn>
    <tableColumn id="7" xr3:uid="{41DCC898-9BBF-4E6E-851C-E9A3C4EE8231}" name="Dup" totalsRowFunction="custom" dataDxfId="161" totalsRowDxfId="153">
      <totalsRowFormula>SUBTOTAL(109,G2:G4)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Low Income Community Expansion" altTextSummary="Low Income Community Expansion Approvals, Denials, Deferrals, Number of Federal Credit Unions, Potential Members, and number of Duplicates across NCUA Regions with totals and percentages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4DF3B0B-E62F-4A76-91B8-CD0A0ED20384}" name="Table6" displayName="Table6" ref="A1:G5" totalsRowCount="1" headerRowDxfId="151" dataDxfId="149" totalsRowDxfId="150">
  <autoFilter ref="A1:G4" xr:uid="{04DF3B0B-E62F-4A76-91B8-CD0A0ED20384}"/>
  <tableColumns count="7">
    <tableColumn id="1" xr3:uid="{3404265C-9363-4C9D-AAC0-BA48729E5DC4}" name="Region" totalsRowLabel="Total" dataDxfId="148" totalsRowDxfId="142"/>
    <tableColumn id="2" xr3:uid="{E9906705-6049-48E8-A0B9-45FB4C15DFB8}" name="Approved" totalsRowFunction="custom" dataDxfId="146" totalsRowDxfId="141">
      <totalsRowFormula>SUBTOTAL(109,B2:B4)</totalsRowFormula>
    </tableColumn>
    <tableColumn id="3" xr3:uid="{84940EEC-C460-4913-91C1-D48E1E8E05F2}" name="Denied" totalsRowFunction="custom" dataDxfId="147" totalsRowDxfId="140">
      <totalsRowFormula>SUBTOTAL(109,C2:C4)</totalsRowFormula>
    </tableColumn>
    <tableColumn id="4" xr3:uid="{55DCB59B-ED70-4A3B-BB41-104564199D7F}" name="Deferred" totalsRowFunction="custom" dataDxfId="152" totalsRowDxfId="139">
      <totalsRowFormula>SUBTOTAL(109,D2:D4)</totalsRowFormula>
    </tableColumn>
    <tableColumn id="5" xr3:uid="{CAE5C448-959B-498B-8BFC-15D3A2D7D74C}" name="Number of FCU" totalsRowFunction="custom" dataDxfId="145" totalsRowDxfId="138">
      <totalsRowFormula>SUBTOTAL(109,E2:E4)</totalsRowFormula>
    </tableColumn>
    <tableColumn id="6" xr3:uid="{6ECCD256-629C-4594-94C6-873D99366E7A}" name="Pot Mem" totalsRowFunction="custom" dataDxfId="143" totalsRowDxfId="137">
      <totalsRowFormula>SUBTOTAL(109,F2:F4)</totalsRowFormula>
    </tableColumn>
    <tableColumn id="7" xr3:uid="{1E1853E7-3200-4A20-B57B-F21F63D32A3E}" name="Dup" totalsRowFunction="custom" dataDxfId="144" totalsRowDxfId="136">
      <totalsRowFormula>SUBTOTAL(109,G2:G4)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Underserved Area" altTextSummary="Underserved Area Approvals, Denials, Deferrals, Number of Federal Credit Unions, Potential Members, and number of Duplicates across NCUA Regions with totals and percentages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0462A13-469A-4062-AE0A-772ECA9DCF2A}" name="Table7" displayName="Table7" ref="A1:E5" totalsRowCount="1" headerRowDxfId="134" dataDxfId="132" totalsRowDxfId="133">
  <autoFilter ref="A1:E4" xr:uid="{90462A13-469A-4062-AE0A-772ECA9DCF2A}"/>
  <tableColumns count="5">
    <tableColumn id="1" xr3:uid="{C5FA18C0-2E0E-4A65-A6CA-C3AC20F98007}" name="Region" totalsRowLabel="Total" dataDxfId="135" totalsRowDxfId="127"/>
    <tableColumn id="2" xr3:uid="{4A962598-8F4F-488D-85B5-702CCC4AA897}" name="FISCU to FCU Number" totalsRowFunction="custom" dataDxfId="131" totalsRowDxfId="126">
      <totalsRowFormula>SUBTOTAL(109,B2:B4)</totalsRowFormula>
    </tableColumn>
    <tableColumn id="3" xr3:uid="{17A855A8-18E7-4C65-815B-CD646D7FA74B}" name="FISCU to FCU Assets" totalsRowFunction="custom" dataDxfId="130" totalsRowDxfId="125">
      <totalsRowFormula>SUBTOTAL(109,C2:C4)</totalsRowFormula>
    </tableColumn>
    <tableColumn id="4" xr3:uid="{EC9C7369-B935-4921-93A9-CB563E7EAF34}" name="FCU to FISCU Number" totalsRowFunction="custom" dataDxfId="129" totalsRowDxfId="124">
      <totalsRowFormula>SUBTOTAL(109,D2:D4)</totalsRowFormula>
    </tableColumn>
    <tableColumn id="5" xr3:uid="{126FC41A-F513-4252-AD37-0F4C1B5B41A5}" name="FCU to FISCU Assets" totalsRowFunction="custom" dataDxfId="128" totalsRowDxfId="123">
      <totalsRowFormula>SUBTOTAL(109,E2:E4)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Charter Conversions" altTextSummary="FISCU to FCU and FCU to FISCU Charter Conversions in terms of total conversions and assets converted across NCUA Regions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1C37FAA-B83C-4505-BB65-A6BBD689BE1B}" name="Table8" displayName="Table8" ref="A1:E5" totalsRowCount="1" headerRowDxfId="117" dataDxfId="115" totalsRowDxfId="116">
  <autoFilter ref="A1:E4" xr:uid="{E1C37FAA-B83C-4505-BB65-A6BBD689BE1B}"/>
  <tableColumns count="5">
    <tableColumn id="1" xr3:uid="{C4FAB943-2C36-4FC4-8191-83E56FD820C5}" name="Region" totalsRowLabel="Total" dataDxfId="122" totalsRowDxfId="114"/>
    <tableColumn id="2" xr3:uid="{D479789A-DE7D-457F-ACEB-C04F247CC4BD}" name="NFICU to FCU Number" totalsRowFunction="custom" dataDxfId="121" totalsRowDxfId="113">
      <totalsRowFormula>SUBTOTAL(109,B2:B4)</totalsRowFormula>
    </tableColumn>
    <tableColumn id="3" xr3:uid="{783BD174-61B4-41DF-B871-D805F6A5515D}" name="NFICU to FISCU Number" totalsRowFunction="custom" dataDxfId="120" totalsRowDxfId="112">
      <totalsRowFormula>SUBTOTAL(109,C2:C4)</totalsRowFormula>
    </tableColumn>
    <tableColumn id="4" xr3:uid="{C3584B78-6BB1-4F99-829D-DC16C2B3DA1E}" name="Non CU to FCU Number" totalsRowFunction="custom" dataDxfId="119" totalsRowDxfId="111">
      <totalsRowFormula>SUBTOTAL(109,D2:D4)</totalsRowFormula>
    </tableColumn>
    <tableColumn id="5" xr3:uid="{5C641E0C-3CF7-48BF-A92B-DBEDFC31B05F}" name="Non CU to FISCU Number" totalsRowFunction="custom" dataDxfId="118" totalsRowDxfId="110">
      <totalsRowFormula>SUBTOTAL(109,E2:E4)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Insurance Applications" altTextSummary="NICU to FCU, NICU to FISCU, Non CU to FCU, and Non CU to FISCU Insurance applications across NCUA Regions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110CD10-5F9F-49F9-9951-337BC4A34308}" name="Table9" displayName="Table9" ref="A1:I5" totalsRowCount="1" headerRowDxfId="108" dataDxfId="106" totalsRowDxfId="107">
  <autoFilter ref="A1:I4" xr:uid="{5110CD10-5F9F-49F9-9951-337BC4A34308}"/>
  <tableColumns count="9">
    <tableColumn id="1" xr3:uid="{0D67258B-B515-45B6-9808-8CC1107CAAD6}" name="Region" totalsRowLabel="Total" dataDxfId="109" totalsRowDxfId="97"/>
    <tableColumn id="2" xr3:uid="{7B016C60-065A-4117-9B52-61CE04B4A55E}" name="FCU to NFICU Number" totalsRowFunction="custom" dataDxfId="105" totalsRowDxfId="96">
      <totalsRowFormula>SUBTOTAL(109,B2:B4)</totalsRowFormula>
    </tableColumn>
    <tableColumn id="3" xr3:uid="{C99F2329-B4C1-4BCA-969B-6FEBDA9C7BBA}" name="FCU to NFICU Assets" totalsRowFunction="custom" dataDxfId="104" totalsRowDxfId="95">
      <totalsRowFormula>SUBTOTAL(109,C2:C4)</totalsRowFormula>
    </tableColumn>
    <tableColumn id="4" xr3:uid="{F65C2147-B19B-41A7-B115-96CD69867229}" name="FCU to Non CU Number" totalsRowFunction="custom" dataDxfId="103" totalsRowDxfId="94">
      <totalsRowFormula>SUBTOTAL(109,D2:D4)</totalsRowFormula>
    </tableColumn>
    <tableColumn id="5" xr3:uid="{A72ABA40-EE9D-4215-B02A-B8AA46F02B8F}" name="FCU to Non CU Assets" totalsRowFunction="custom" dataDxfId="102" totalsRowDxfId="93">
      <totalsRowFormula>SUBTOTAL(109,E2:E4)</totalsRowFormula>
    </tableColumn>
    <tableColumn id="6" xr3:uid="{31839FA6-42C8-44A8-B415-E82425F349D8}" name="FISCU to NFICU Number" totalsRowFunction="custom" dataDxfId="101" totalsRowDxfId="92">
      <totalsRowFormula>SUBTOTAL(109,F2:F4)</totalsRowFormula>
    </tableColumn>
    <tableColumn id="7" xr3:uid="{50757953-5699-4E69-8CC2-D11768FEC401}" name="FISCU to NFICU Assets" totalsRowFunction="custom" dataDxfId="100" totalsRowDxfId="91">
      <totalsRowFormula>SUBTOTAL(109,G2:G4)</totalsRowFormula>
    </tableColumn>
    <tableColumn id="8" xr3:uid="{4AC88B38-8D92-4DBB-9F9E-FCC90E6B9A8D}" name="FISCU to Non CU Number" totalsRowFunction="custom" dataDxfId="99" totalsRowDxfId="90">
      <totalsRowFormula>SUBTOTAL(109,H2:H4)</totalsRowFormula>
    </tableColumn>
    <tableColumn id="9" xr3:uid="{289E2C59-52A9-404F-B783-A52BA6B41514}" name="FISCU to Non CU Assets" totalsRowFunction="custom" dataDxfId="98" totalsRowDxfId="89">
      <totalsRowFormula>SUBTOTAL(109,I2:I4)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Insurance Conversion" altTextSummary="Number of Insurance Conversions across NCUA Regions categorized in terms of conversion type: FCU to NICU, FCU to Non CU, FISCU to NICU, and FISCU to Non CU in terms of both number of conversions and assets converted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387AB7B-DE75-445A-8294-0A0743C8F4A8}" name="Table10" displayName="Table10" ref="A1:G5" totalsRowCount="1" headerRowDxfId="86" dataDxfId="84" totalsRowDxfId="85">
  <autoFilter ref="A1:G4" xr:uid="{A387AB7B-DE75-445A-8294-0A0743C8F4A8}"/>
  <tableColumns count="7">
    <tableColumn id="1" xr3:uid="{EB0BABA2-AAFC-4AA0-A413-FDE3CA2D5DDC}" name="Region" totalsRowLabel="Total" dataDxfId="88" totalsRowDxfId="78"/>
    <tableColumn id="2" xr3:uid="{014860B5-7C30-40CF-A8A9-EE7D0D9F7EB5}" name="FCU Number Denied" totalsRowFunction="custom" dataDxfId="87" totalsRowDxfId="77">
      <totalsRowFormula>SUBTOTAL(109,B2:B4)</totalsRowFormula>
    </tableColumn>
    <tableColumn id="3" xr3:uid="{F6856A85-C9EA-4F19-9355-8B57C8FF914C}" name="FCU Number Approved" totalsRowFunction="custom" dataDxfId="83" totalsRowDxfId="76">
      <totalsRowFormula>SUBTOTAL(109,C2:C4)</totalsRowFormula>
    </tableColumn>
    <tableColumn id="4" xr3:uid="{7D259D8C-1C2C-4B5A-B35E-FFA4168D8E2E}" name="FCU Potential Members" totalsRowFunction="custom" dataDxfId="81" totalsRowDxfId="75">
      <totalsRowFormula>SUBTOTAL(109,D2:D4)</totalsRowFormula>
    </tableColumn>
    <tableColumn id="5" xr3:uid="{4BFC9BC1-A0E5-4A80-91A8-C767054C7DB4}" name="FISCU Number Denied" totalsRowFunction="custom" dataDxfId="82" totalsRowDxfId="74">
      <totalsRowFormula>SUBTOTAL(109,E2:E4)</totalsRowFormula>
    </tableColumn>
    <tableColumn id="6" xr3:uid="{5DDF0435-8A12-4CCC-B75F-33743ADC933E}" name="FISCU Number Approved" totalsRowFunction="custom" dataDxfId="80" totalsRowDxfId="73">
      <totalsRowFormula>SUBTOTAL(109,F2:F4)</totalsRowFormula>
    </tableColumn>
    <tableColumn id="7" xr3:uid="{EF85F217-DCF9-41E7-AE1B-77D8A00E961F}" name="FISCU Potential Members" totalsRowFunction="custom" dataDxfId="79" totalsRowDxfId="72">
      <totalsRowFormula>SUBTOTAL(109,G2:G4)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Charter Applications" altTextSummary="FCU and FISCU Charter applications denied, approved, and total potential members across NCUA Regions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F45F4C7-C7A3-4261-95DF-04709C61C963}" name="Table11" displayName="Table11" ref="A1:E5" totalsRowCount="1" headerRowDxfId="66" dataDxfId="64" totalsRowDxfId="65">
  <autoFilter ref="A1:E4" xr:uid="{0F45F4C7-C7A3-4261-95DF-04709C61C963}"/>
  <tableColumns count="5">
    <tableColumn id="1" xr3:uid="{C6554D94-66FC-4971-A9B2-C75208277B52}" name="Region" totalsRowLabel="Total" dataDxfId="71" totalsRowDxfId="63"/>
    <tableColumn id="2" xr3:uid="{184C069B-469D-46C9-89EE-461AE0BFAD1A}" name="Approved" totalsRowFunction="custom" dataDxfId="70" totalsRowDxfId="62">
      <totalsRowFormula>SUBTOTAL(109,B2:B4)</totalsRowFormula>
    </tableColumn>
    <tableColumn id="3" xr3:uid="{21101C68-B607-4DB2-AE80-BA4B9521B80A}" name="Denied" totalsRowFunction="custom" dataDxfId="69" totalsRowDxfId="61">
      <totalsRowFormula>SUBTOTAL(109,C2:C4)</totalsRowFormula>
    </tableColumn>
    <tableColumn id="4" xr3:uid="{FDDF44F5-1E52-47A2-A4D5-5C03601C81EA}" name="Deferred" totalsRowFunction="custom" dataDxfId="68" totalsRowDxfId="60">
      <totalsRowFormula>SUBTOTAL(109,D2:D4)</totalsRowFormula>
    </tableColumn>
    <tableColumn id="5" xr3:uid="{DFBD3AEB-17FB-4D87-9673-7A359749D3FD}" name="Number of FCU" totalsRowFunction="custom" dataDxfId="67" totalsRowDxfId="59">
      <totalsRowFormula>SUBTOTAL(109,E2:E4)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Housekeeping" altTextSummary="Housekeeping approved, denied, or deferred across NCUA Regions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D674FB9-A226-460E-ABBF-FCD97DD69981}" name="Table12" displayName="Table12" ref="A1:E5" totalsRowCount="1" headerRowDxfId="53" dataDxfId="51" totalsRowDxfId="52">
  <autoFilter ref="A1:E4" xr:uid="{1D674FB9-A226-460E-ABBF-FCD97DD69981}"/>
  <tableColumns count="5">
    <tableColumn id="1" xr3:uid="{BE0CEBF5-3EB4-4FA3-A487-FFC309A9102D}" name="Region" totalsRowLabel="Total" dataDxfId="58" totalsRowDxfId="50"/>
    <tableColumn id="2" xr3:uid="{A551EC93-9E79-4932-A1B0-0968D5B293CA}" name="Approved" totalsRowFunction="custom" dataDxfId="57" totalsRowDxfId="49">
      <totalsRowFormula>SUBTOTAL(109,B2:B4)</totalsRowFormula>
    </tableColumn>
    <tableColumn id="3" xr3:uid="{7E6F7F6E-15AD-4E0B-8A08-66CF4CCBE898}" name="Denied" totalsRowFunction="custom" dataDxfId="56" totalsRowDxfId="48">
      <totalsRowFormula>SUBTOTAL(109,C2:C4)</totalsRowFormula>
    </tableColumn>
    <tableColumn id="4" xr3:uid="{C2E83131-DDCA-4E21-8D45-FDD052F5D81B}" name="Deferred" totalsRowFunction="custom" dataDxfId="55" totalsRowDxfId="47">
      <totalsRowFormula>SUBTOTAL(109,D2:D4)</totalsRowFormula>
    </tableColumn>
    <tableColumn id="5" xr3:uid="{BFC9D8D6-1102-4EF9-95B7-36FBF98F09C4}" name="Dup" totalsRowFunction="custom" dataDxfId="54" totalsRowDxfId="46">
      <totalsRowFormula>SUBTOTAL(109,E2:E4)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TIP" altTextSummary="TIPS approved, denied, or deferred across NCUA Regions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3E83521-5872-4D85-9111-E07134BF4E5F}" name="Table13" displayName="Table13" ref="A1:J5" totalsRowCount="1" headerRowDxfId="36" dataDxfId="34" totalsRowDxfId="35">
  <autoFilter ref="A1:J4" xr:uid="{A3E83521-5872-4D85-9111-E07134BF4E5F}"/>
  <tableColumns count="10">
    <tableColumn id="1" xr3:uid="{E5B8FB3E-9C96-4C86-8E94-0DC7EEA8897D}" name="Region" totalsRowLabel="Total" dataDxfId="45" totalsRowDxfId="32"/>
    <tableColumn id="2" xr3:uid="{32786A0C-EDF9-44EE-B5D1-D2B13FD58FAD}" name="FCU into FCU" totalsRowFunction="custom" dataDxfId="44" totalsRowDxfId="31">
      <totalsRowFormula>SUBTOTAL(109,B2:B4)</totalsRowFormula>
    </tableColumn>
    <tableColumn id="3" xr3:uid="{3A3E8FCE-BB79-463D-9952-47AD117019A8}" name="FCU into FISCU" totalsRowFunction="custom" dataDxfId="43" totalsRowDxfId="30">
      <totalsRowFormula>SUBTOTAL(109,C2:C4)</totalsRowFormula>
    </tableColumn>
    <tableColumn id="4" xr3:uid="{D150ECE4-4464-46CB-9892-E318EEBAA523}" name="FCU into NFICU" totalsRowFunction="custom" dataDxfId="42" totalsRowDxfId="29">
      <totalsRowFormula>SUBTOTAL(109,D2:D4)</totalsRowFormula>
    </tableColumn>
    <tableColumn id="5" xr3:uid="{6F685567-07C7-4E2A-8574-01CCFA16F5FC}" name="FISCU into FCU" totalsRowFunction="custom" dataDxfId="41" totalsRowDxfId="28">
      <totalsRowFormula>SUBTOTAL(109,E2:E4)</totalsRowFormula>
    </tableColumn>
    <tableColumn id="6" xr3:uid="{25BAD43C-2D5F-49A1-B353-C483B4C753FD}" name="FISCU into FISCU" totalsRowFunction="custom" dataDxfId="40" totalsRowDxfId="27">
      <totalsRowFormula>SUBTOTAL(109,F2:F4)</totalsRowFormula>
    </tableColumn>
    <tableColumn id="7" xr3:uid="{013ADDED-4DC7-415F-BC7F-213C255B68C0}" name="FISCU into NFICU" totalsRowFunction="custom" dataDxfId="39" totalsRowDxfId="26">
      <totalsRowFormula>SUBTOTAL(109,G2:G4)</totalsRowFormula>
    </tableColumn>
    <tableColumn id="8" xr3:uid="{0EDABA90-DD5A-496A-838C-F7F2BC51ECA9}" name="NFICU into FCU" totalsRowFunction="custom" dataDxfId="38" totalsRowDxfId="25">
      <totalsRowFormula>SUBTOTAL(109,H2:H4)</totalsRowFormula>
    </tableColumn>
    <tableColumn id="9" xr3:uid="{7B2DE5E7-FBAE-4950-8E8E-BBFE34A3AB18}" name="NFICU into FISCU" totalsRowFunction="custom" dataDxfId="37" totalsRowDxfId="24">
      <totalsRowFormula>SUBTOTAL(109,I2:I4)</totalsRowFormula>
    </tableColumn>
    <tableColumn id="10" xr3:uid="{99E3855F-6F2A-47A7-808C-90EF398FF146}" name="Total" totalsRowFunction="custom" dataDxfId="33" totalsRowDxfId="23">
      <calculatedColumnFormula>SUM(B2:I2)</calculatedColumnFormula>
      <totalsRowFormula>SUM(B5:I5)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Mergers Approved" altTextSummary="Mergers Approved across NCUA Regions categorized in terms of conversion type with totals: FCU into FCU, FCU into FISCU, FCU into NFICU, FISCU into FCU, FISCU into FISCU, FISCU into NFICU, NFICU into FCU, NFICU into FISCU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9A65609-3B54-412B-B9BF-8B04F565F7CF}" name="Table14" displayName="Table14" ref="A1:J5" totalsRowCount="1" headerRowDxfId="22" dataDxfId="20" totalsRowDxfId="21">
  <autoFilter ref="A1:J4" xr:uid="{A9A65609-3B54-412B-B9BF-8B04F565F7CF}"/>
  <tableColumns count="10">
    <tableColumn id="1" xr3:uid="{A0D7933B-9D88-47D4-BDB4-F9D2769FA5B2}" name="Region" totalsRowLabel="Total" dataDxfId="19" totalsRowDxfId="9"/>
    <tableColumn id="2" xr3:uid="{16EE2740-57CB-4290-8214-C59AB2425AAA}" name="FCU into FCU" totalsRowFunction="custom" dataDxfId="18" totalsRowDxfId="8">
      <totalsRowFormula>SUBTOTAL(109,B2:B4)</totalsRowFormula>
    </tableColumn>
    <tableColumn id="3" xr3:uid="{F03D2CA8-42C0-42FB-9E56-1AF5E7C78E33}" name="FCU into FISCU" totalsRowFunction="custom" dataDxfId="17" totalsRowDxfId="7">
      <totalsRowFormula>SUBTOTAL(109,C2:C4)</totalsRowFormula>
    </tableColumn>
    <tableColumn id="4" xr3:uid="{B8B1907C-DEBF-403F-8F8A-61B1A64B3885}" name="FCU into NFICU" totalsRowFunction="custom" dataDxfId="16" totalsRowDxfId="6">
      <totalsRowFormula>SUBTOTAL(109,D2:D4)</totalsRowFormula>
    </tableColumn>
    <tableColumn id="5" xr3:uid="{C3417D07-08E8-4AA8-B32E-8E59E37B24F0}" name="FISCU into FCU" totalsRowFunction="custom" dataDxfId="15" totalsRowDxfId="5">
      <totalsRowFormula>SUBTOTAL(109,E2:E4)</totalsRowFormula>
    </tableColumn>
    <tableColumn id="6" xr3:uid="{D69C7D6A-0AAD-4A7C-B16F-E7FA80BAC85B}" name="FISCU into FISCU" totalsRowFunction="custom" dataDxfId="14" totalsRowDxfId="4">
      <totalsRowFormula>SUBTOTAL(109,F2:F4)</totalsRowFormula>
    </tableColumn>
    <tableColumn id="7" xr3:uid="{1C385A61-C133-44AD-96AC-6A51BC3135BB}" name="FISCU into NFICU" totalsRowFunction="custom" dataDxfId="13" totalsRowDxfId="3">
      <totalsRowFormula>SUBTOTAL(109,G2:G4)</totalsRowFormula>
    </tableColumn>
    <tableColumn id="8" xr3:uid="{AF07B374-9214-446F-B417-BCDF010F4F02}" name="NFICU into FCU" totalsRowFunction="custom" dataDxfId="12" totalsRowDxfId="2">
      <totalsRowFormula>SUBTOTAL(109,H2:H4)</totalsRowFormula>
    </tableColumn>
    <tableColumn id="9" xr3:uid="{647093F8-004E-4B57-9E0D-BA5ACEC4CD5C}" name="NFICU into FISCU" totalsRowFunction="custom" dataDxfId="11" totalsRowDxfId="1">
      <totalsRowFormula>SUBTOTAL(109,I2:I4)</totalsRowFormula>
    </tableColumn>
    <tableColumn id="10" xr3:uid="{74EF7878-2132-4224-AE19-E08516418133}" name="Total" totalsRowFunction="custom" dataDxfId="10" totalsRowDxfId="0">
      <calculatedColumnFormula>SUM(B2:I2)</calculatedColumnFormula>
      <totalsRowFormula>SUM(B5:I5)</totalsRow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Merging Credit Union Assets" altTextSummary="Merging Credit Union Assets across NCUA Regions categorized in terms of conversion type with totals: FCU into FCU, FCU into FISCU, FCU into NFICU, FISCU into FCU, FISCU into FISCU, FISCU into NFICU, NFICU into FCU, NFICU into FISCU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/>
  </sheetViews>
  <sheetFormatPr defaultRowHeight="14.4" x14ac:dyDescent="0.3"/>
  <cols>
    <col min="1" max="1" width="9" style="1" bestFit="1" customWidth="1"/>
    <col min="2" max="2" width="11.5546875" style="2" bestFit="1" customWidth="1"/>
    <col min="3" max="3" width="9.109375" style="1" bestFit="1" customWidth="1"/>
    <col min="4" max="4" width="10.5546875" style="1" bestFit="1" customWidth="1"/>
    <col min="5" max="5" width="16.21875" style="1" bestFit="1" customWidth="1"/>
    <col min="6" max="6" width="11" style="2" bestFit="1" customWidth="1"/>
    <col min="7" max="16384" width="8.88671875" style="1"/>
  </cols>
  <sheetData>
    <row r="1" spans="1:6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3">
      <c r="A2" s="1">
        <v>1</v>
      </c>
      <c r="B2" s="2">
        <v>0</v>
      </c>
      <c r="C2" s="1">
        <v>0</v>
      </c>
      <c r="D2" s="1">
        <v>0</v>
      </c>
      <c r="E2" s="1">
        <v>0</v>
      </c>
      <c r="F2" s="2">
        <v>0</v>
      </c>
    </row>
    <row r="3" spans="1:6" x14ac:dyDescent="0.3">
      <c r="A3" s="1">
        <v>2</v>
      </c>
      <c r="B3" s="2">
        <v>0</v>
      </c>
      <c r="C3" s="1">
        <v>0</v>
      </c>
      <c r="D3" s="1">
        <v>0</v>
      </c>
      <c r="E3" s="1">
        <v>0</v>
      </c>
      <c r="F3" s="2">
        <v>0</v>
      </c>
    </row>
    <row r="4" spans="1:6" x14ac:dyDescent="0.3">
      <c r="A4" s="1">
        <v>3</v>
      </c>
      <c r="B4" s="2">
        <v>0</v>
      </c>
      <c r="C4" s="1">
        <v>0</v>
      </c>
      <c r="D4" s="1">
        <v>0</v>
      </c>
      <c r="E4" s="1">
        <v>0</v>
      </c>
      <c r="F4" s="2">
        <v>0</v>
      </c>
    </row>
    <row r="5" spans="1:6" x14ac:dyDescent="0.3">
      <c r="A5" s="1" t="s">
        <v>37</v>
      </c>
      <c r="B5" s="2">
        <f t="shared" ref="B5:F5" si="0">SUBTOTAL(109,B2:B4)</f>
        <v>0</v>
      </c>
      <c r="C5" s="1">
        <f t="shared" si="0"/>
        <v>0</v>
      </c>
      <c r="D5" s="1">
        <f t="shared" si="0"/>
        <v>0</v>
      </c>
      <c r="E5" s="1">
        <f t="shared" si="0"/>
        <v>0</v>
      </c>
      <c r="F5" s="2">
        <f t="shared" si="0"/>
        <v>0</v>
      </c>
    </row>
    <row r="6" spans="1:6" x14ac:dyDescent="0.3">
      <c r="A6" s="1" t="s">
        <v>38</v>
      </c>
      <c r="B6" s="3">
        <v>0</v>
      </c>
      <c r="C6" s="3">
        <v>0</v>
      </c>
      <c r="D6" s="3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/>
  </sheetViews>
  <sheetFormatPr defaultRowHeight="14.4" x14ac:dyDescent="0.3"/>
  <cols>
    <col min="1" max="1" width="9" style="1" bestFit="1" customWidth="1"/>
    <col min="2" max="2" width="11.5546875" style="2" bestFit="1" customWidth="1"/>
    <col min="3" max="3" width="9.109375" style="1" bestFit="1" customWidth="1"/>
    <col min="4" max="4" width="10.5546875" style="1" bestFit="1" customWidth="1"/>
    <col min="5" max="5" width="16.21875" style="1" bestFit="1" customWidth="1"/>
    <col min="6" max="6" width="11" style="2" bestFit="1" customWidth="1"/>
    <col min="7" max="16384" width="8.88671875" style="1"/>
  </cols>
  <sheetData>
    <row r="1" spans="1:6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3">
      <c r="A2" s="1">
        <v>1</v>
      </c>
      <c r="B2" s="2">
        <v>838</v>
      </c>
      <c r="C2" s="1">
        <v>0</v>
      </c>
      <c r="D2" s="1">
        <v>3</v>
      </c>
      <c r="E2" s="1">
        <v>54</v>
      </c>
      <c r="F2" s="2">
        <v>61805</v>
      </c>
    </row>
    <row r="3" spans="1:6" x14ac:dyDescent="0.3">
      <c r="A3" s="1">
        <v>2</v>
      </c>
      <c r="B3" s="2">
        <v>630</v>
      </c>
      <c r="C3" s="1">
        <v>0</v>
      </c>
      <c r="D3" s="1">
        <v>2</v>
      </c>
      <c r="E3" s="1">
        <v>59</v>
      </c>
      <c r="F3" s="2">
        <v>1601536</v>
      </c>
    </row>
    <row r="4" spans="1:6" x14ac:dyDescent="0.3">
      <c r="A4" s="1">
        <v>3</v>
      </c>
      <c r="B4" s="2">
        <v>437</v>
      </c>
      <c r="C4" s="1">
        <v>0</v>
      </c>
      <c r="D4" s="1">
        <v>0</v>
      </c>
      <c r="E4" s="1">
        <v>27</v>
      </c>
      <c r="F4" s="2">
        <v>661760</v>
      </c>
    </row>
    <row r="5" spans="1:6" x14ac:dyDescent="0.3">
      <c r="A5" s="1" t="s">
        <v>37</v>
      </c>
      <c r="B5" s="2">
        <f t="shared" ref="B5:F5" si="0">SUBTOTAL(109,B2:B4)</f>
        <v>1905</v>
      </c>
      <c r="C5" s="1">
        <f t="shared" si="0"/>
        <v>0</v>
      </c>
      <c r="D5" s="1">
        <f t="shared" si="0"/>
        <v>5</v>
      </c>
      <c r="E5" s="1">
        <f t="shared" si="0"/>
        <v>140</v>
      </c>
      <c r="F5" s="2">
        <f t="shared" si="0"/>
        <v>2325101</v>
      </c>
    </row>
    <row r="6" spans="1:6" x14ac:dyDescent="0.3">
      <c r="A6" s="1" t="s">
        <v>38</v>
      </c>
      <c r="B6" s="3">
        <f>Table2[[#Totals],[Approved]]/(Table2[[#Totals],[Approved]]+Table2[[#Totals],[Denied]]+Table2[[#Totals],[Deferred]])</f>
        <v>0.99738219895287961</v>
      </c>
      <c r="C6" s="3">
        <f>Table2[[#Totals],[Denied]]/(Table2[[#Totals],[Approved]]+Table2[[#Totals],[Denied]]+Table2[[#Totals],[Deferred]])</f>
        <v>0</v>
      </c>
      <c r="D6" s="3">
        <f>Table2[[#Totals],[Deferred]]/(Table2[[#Totals],[Approved]]+Table2[[#Totals],[Denied]]+Table2[[#Totals],[Deferred]])</f>
        <v>2.617801047120419E-3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workbookViewId="0"/>
  </sheetViews>
  <sheetFormatPr defaultRowHeight="14.4" x14ac:dyDescent="0.3"/>
  <cols>
    <col min="1" max="1" width="9" style="1" bestFit="1" customWidth="1"/>
    <col min="2" max="2" width="11.5546875" style="2" bestFit="1" customWidth="1"/>
    <col min="3" max="3" width="9.109375" style="1" bestFit="1" customWidth="1"/>
    <col min="4" max="4" width="10.5546875" style="1" bestFit="1" customWidth="1"/>
    <col min="5" max="5" width="16.21875" style="1" bestFit="1" customWidth="1"/>
    <col min="6" max="6" width="11" style="2" bestFit="1" customWidth="1"/>
    <col min="7" max="7" width="6.6640625" style="1" bestFit="1" customWidth="1"/>
    <col min="8" max="16384" width="8.88671875" style="1"/>
  </cols>
  <sheetData>
    <row r="1" spans="1:7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x14ac:dyDescent="0.3">
      <c r="A2" s="1">
        <v>1</v>
      </c>
      <c r="B2" s="2">
        <v>3</v>
      </c>
      <c r="C2" s="1">
        <v>0</v>
      </c>
      <c r="D2" s="1">
        <v>0</v>
      </c>
      <c r="E2" s="1">
        <v>3</v>
      </c>
      <c r="F2" s="2">
        <v>2489507</v>
      </c>
      <c r="G2" s="1">
        <v>0</v>
      </c>
    </row>
    <row r="3" spans="1:7" x14ac:dyDescent="0.3">
      <c r="A3" s="1">
        <v>2</v>
      </c>
      <c r="B3" s="2">
        <v>5</v>
      </c>
      <c r="C3" s="1">
        <v>0</v>
      </c>
      <c r="D3" s="1">
        <v>1</v>
      </c>
      <c r="E3" s="1">
        <v>5</v>
      </c>
      <c r="F3" s="2">
        <v>9141963</v>
      </c>
      <c r="G3" s="1">
        <v>0</v>
      </c>
    </row>
    <row r="4" spans="1:7" x14ac:dyDescent="0.3">
      <c r="A4" s="1">
        <v>3</v>
      </c>
      <c r="B4" s="2">
        <v>3</v>
      </c>
      <c r="C4" s="1">
        <v>0</v>
      </c>
      <c r="D4" s="1">
        <v>0</v>
      </c>
      <c r="E4" s="1">
        <v>3</v>
      </c>
      <c r="F4" s="2">
        <v>3086630</v>
      </c>
      <c r="G4" s="1">
        <v>0</v>
      </c>
    </row>
    <row r="5" spans="1:7" x14ac:dyDescent="0.3">
      <c r="A5" s="1" t="s">
        <v>37</v>
      </c>
      <c r="B5" s="2">
        <f t="shared" ref="B5:G5" si="0">SUBTOTAL(109,B2:B4)</f>
        <v>11</v>
      </c>
      <c r="C5" s="1">
        <f t="shared" si="0"/>
        <v>0</v>
      </c>
      <c r="D5" s="1">
        <f t="shared" si="0"/>
        <v>1</v>
      </c>
      <c r="E5" s="1">
        <f t="shared" si="0"/>
        <v>11</v>
      </c>
      <c r="F5" s="2">
        <f t="shared" si="0"/>
        <v>14718100</v>
      </c>
      <c r="G5" s="1">
        <f t="shared" si="0"/>
        <v>0</v>
      </c>
    </row>
    <row r="6" spans="1:7" x14ac:dyDescent="0.3">
      <c r="A6" s="1" t="s">
        <v>38</v>
      </c>
      <c r="B6" s="3">
        <f>Table3[[#Totals],[Approved]]/(Table3[[#Totals],[Approved]]+Table3[[#Totals],[Denied]]+Table3[[#Totals],[Deferred]])</f>
        <v>0.91666666666666663</v>
      </c>
      <c r="C6" s="3">
        <f>Table3[[#Totals],[Denied]]/(Table3[[#Totals],[Approved]]+Table3[[#Totals],[Denied]]+Table3[[#Totals],[Deferred]])</f>
        <v>0</v>
      </c>
      <c r="D6" s="3">
        <f>Table3[[#Totals],[Deferred]]/(Table3[[#Totals],[Approved]]+Table3[[#Totals],[Denied]]+Table3[[#Totals],[Deferred]])</f>
        <v>8.3333333333333329E-2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"/>
  <sheetViews>
    <sheetView workbookViewId="0"/>
  </sheetViews>
  <sheetFormatPr defaultRowHeight="14.4" x14ac:dyDescent="0.3"/>
  <cols>
    <col min="1" max="1" width="9" style="1" bestFit="1" customWidth="1"/>
    <col min="2" max="2" width="11.5546875" style="2" bestFit="1" customWidth="1"/>
    <col min="3" max="3" width="9.109375" style="1" bestFit="1" customWidth="1"/>
    <col min="4" max="4" width="10.5546875" style="1" bestFit="1" customWidth="1"/>
    <col min="5" max="5" width="16.21875" style="1" bestFit="1" customWidth="1"/>
    <col min="6" max="6" width="11" style="2" bestFit="1" customWidth="1"/>
    <col min="7" max="7" width="6.6640625" style="1" bestFit="1" customWidth="1"/>
    <col min="8" max="16384" width="8.88671875" style="1"/>
  </cols>
  <sheetData>
    <row r="1" spans="1:7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x14ac:dyDescent="0.3">
      <c r="A2" s="1">
        <v>1</v>
      </c>
      <c r="B2" s="2">
        <v>1</v>
      </c>
      <c r="C2" s="1">
        <v>0</v>
      </c>
      <c r="D2" s="1">
        <v>0</v>
      </c>
      <c r="E2" s="1">
        <v>1</v>
      </c>
      <c r="F2" s="2">
        <v>738305</v>
      </c>
      <c r="G2" s="1">
        <v>0</v>
      </c>
    </row>
    <row r="3" spans="1:7" x14ac:dyDescent="0.3">
      <c r="A3" s="1">
        <v>2</v>
      </c>
      <c r="B3" s="2">
        <v>2</v>
      </c>
      <c r="C3" s="1">
        <v>0</v>
      </c>
      <c r="D3" s="1">
        <v>0</v>
      </c>
      <c r="E3" s="1">
        <v>2</v>
      </c>
      <c r="F3" s="2">
        <v>506271</v>
      </c>
      <c r="G3" s="1">
        <v>0</v>
      </c>
    </row>
    <row r="4" spans="1:7" x14ac:dyDescent="0.3">
      <c r="A4" s="1">
        <v>3</v>
      </c>
      <c r="B4" s="2">
        <v>0</v>
      </c>
      <c r="C4" s="1">
        <v>0</v>
      </c>
      <c r="D4" s="1">
        <v>0</v>
      </c>
      <c r="E4" s="1">
        <v>0</v>
      </c>
      <c r="F4" s="2">
        <v>0</v>
      </c>
      <c r="G4" s="1">
        <v>0</v>
      </c>
    </row>
    <row r="5" spans="1:7" x14ac:dyDescent="0.3">
      <c r="A5" s="1" t="s">
        <v>37</v>
      </c>
      <c r="B5" s="2">
        <f t="shared" ref="B5:G5" si="0">SUBTOTAL(109,B2:B4)</f>
        <v>3</v>
      </c>
      <c r="C5" s="1">
        <f t="shared" si="0"/>
        <v>0</v>
      </c>
      <c r="D5" s="1">
        <f t="shared" si="0"/>
        <v>0</v>
      </c>
      <c r="E5" s="1">
        <f t="shared" si="0"/>
        <v>3</v>
      </c>
      <c r="F5" s="2">
        <f t="shared" si="0"/>
        <v>1244576</v>
      </c>
      <c r="G5" s="1">
        <f t="shared" si="0"/>
        <v>0</v>
      </c>
    </row>
    <row r="6" spans="1:7" x14ac:dyDescent="0.3">
      <c r="A6" s="1" t="s">
        <v>38</v>
      </c>
      <c r="B6" s="3">
        <f>Table4[[#Totals],[Approved]]/(Table4[[#Totals],[Approved]]+Table4[[#Totals],[Denied]]+Table4[[#Totals],[Deferred]])</f>
        <v>1</v>
      </c>
      <c r="C6" s="3">
        <f>Table4[[#Totals],[Denied]]/(Table4[[#Totals],[Approved]]+Table4[[#Totals],[Denied]]+Table4[[#Totals],[Deferred]])</f>
        <v>0</v>
      </c>
      <c r="D6" s="3">
        <f>Table4[[#Totals],[Deferred]]/(Table4[[#Totals],[Approved]]+Table4[[#Totals],[Denied]]+Table4[[#Totals],[Deferred]])</f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/>
  </sheetViews>
  <sheetFormatPr defaultRowHeight="14.4" x14ac:dyDescent="0.3"/>
  <cols>
    <col min="1" max="1" width="9" style="1" bestFit="1" customWidth="1"/>
    <col min="2" max="2" width="11.5546875" style="2" bestFit="1" customWidth="1"/>
    <col min="3" max="3" width="9.109375" style="1" bestFit="1" customWidth="1"/>
    <col min="4" max="4" width="10.5546875" style="1" bestFit="1" customWidth="1"/>
    <col min="5" max="5" width="16.21875" style="1" bestFit="1" customWidth="1"/>
    <col min="6" max="6" width="11" style="2" bestFit="1" customWidth="1"/>
    <col min="7" max="7" width="6.6640625" style="1" bestFit="1" customWidth="1"/>
    <col min="8" max="16384" width="8.88671875" style="1"/>
  </cols>
  <sheetData>
    <row r="1" spans="1:7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x14ac:dyDescent="0.3">
      <c r="A2" s="1">
        <v>1</v>
      </c>
      <c r="B2" s="2">
        <v>0</v>
      </c>
      <c r="C2" s="1">
        <v>0</v>
      </c>
      <c r="D2" s="1">
        <v>0</v>
      </c>
      <c r="E2" s="1">
        <v>0</v>
      </c>
      <c r="F2" s="2">
        <v>0</v>
      </c>
      <c r="G2" s="1">
        <v>0</v>
      </c>
    </row>
    <row r="3" spans="1:7" x14ac:dyDescent="0.3">
      <c r="A3" s="1">
        <v>2</v>
      </c>
      <c r="B3" s="2">
        <v>0</v>
      </c>
      <c r="C3" s="1">
        <v>0</v>
      </c>
      <c r="D3" s="1">
        <v>0</v>
      </c>
      <c r="E3" s="1">
        <v>0</v>
      </c>
      <c r="F3" s="2">
        <v>0</v>
      </c>
      <c r="G3" s="1">
        <v>0</v>
      </c>
    </row>
    <row r="4" spans="1:7" x14ac:dyDescent="0.3">
      <c r="A4" s="1">
        <v>3</v>
      </c>
      <c r="B4" s="2">
        <v>0</v>
      </c>
      <c r="C4" s="1">
        <v>0</v>
      </c>
      <c r="D4" s="1">
        <v>0</v>
      </c>
      <c r="E4" s="1">
        <v>0</v>
      </c>
      <c r="F4" s="2">
        <v>0</v>
      </c>
      <c r="G4" s="1">
        <v>0</v>
      </c>
    </row>
    <row r="5" spans="1:7" x14ac:dyDescent="0.3">
      <c r="A5" s="1" t="s">
        <v>37</v>
      </c>
      <c r="B5" s="2">
        <f t="shared" ref="B5:G5" si="0">SUBTOTAL(109,B2:B4)</f>
        <v>0</v>
      </c>
      <c r="C5" s="1">
        <f t="shared" si="0"/>
        <v>0</v>
      </c>
      <c r="D5" s="1">
        <f t="shared" si="0"/>
        <v>0</v>
      </c>
      <c r="E5" s="1">
        <f t="shared" si="0"/>
        <v>0</v>
      </c>
      <c r="F5" s="2">
        <f t="shared" si="0"/>
        <v>0</v>
      </c>
      <c r="G5" s="1">
        <f t="shared" si="0"/>
        <v>0</v>
      </c>
    </row>
    <row r="6" spans="1:7" x14ac:dyDescent="0.3">
      <c r="A6" s="1" t="s">
        <v>38</v>
      </c>
      <c r="B6" s="3">
        <v>0</v>
      </c>
      <c r="C6" s="3">
        <v>0</v>
      </c>
      <c r="D6" s="3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"/>
  <sheetViews>
    <sheetView workbookViewId="0"/>
  </sheetViews>
  <sheetFormatPr defaultRowHeight="14.4" x14ac:dyDescent="0.3"/>
  <cols>
    <col min="1" max="1" width="9" style="1" bestFit="1" customWidth="1"/>
    <col min="2" max="2" width="11.5546875" style="2" bestFit="1" customWidth="1"/>
    <col min="3" max="3" width="9.109375" style="1" bestFit="1" customWidth="1"/>
    <col min="4" max="4" width="10.5546875" style="1" bestFit="1" customWidth="1"/>
    <col min="5" max="5" width="16.21875" style="1" bestFit="1" customWidth="1"/>
    <col min="6" max="6" width="11" style="2" bestFit="1" customWidth="1"/>
    <col min="7" max="7" width="6.6640625" style="1" bestFit="1" customWidth="1"/>
    <col min="8" max="16384" width="8.88671875" style="1"/>
  </cols>
  <sheetData>
    <row r="1" spans="1:7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x14ac:dyDescent="0.3">
      <c r="A2" s="1">
        <v>1</v>
      </c>
      <c r="B2" s="2">
        <v>3</v>
      </c>
      <c r="C2" s="1">
        <v>0</v>
      </c>
      <c r="D2" s="1">
        <v>1</v>
      </c>
      <c r="E2" s="1">
        <v>2</v>
      </c>
      <c r="F2" s="2">
        <v>2611712</v>
      </c>
      <c r="G2" s="1">
        <v>0</v>
      </c>
    </row>
    <row r="3" spans="1:7" x14ac:dyDescent="0.3">
      <c r="A3" s="1">
        <v>2</v>
      </c>
      <c r="B3" s="2">
        <v>5</v>
      </c>
      <c r="C3" s="1">
        <v>0</v>
      </c>
      <c r="D3" s="1">
        <v>2</v>
      </c>
      <c r="E3" s="1">
        <v>4</v>
      </c>
      <c r="F3" s="2">
        <v>2577559</v>
      </c>
      <c r="G3" s="1">
        <v>0</v>
      </c>
    </row>
    <row r="4" spans="1:7" x14ac:dyDescent="0.3">
      <c r="A4" s="1">
        <v>3</v>
      </c>
      <c r="B4" s="2">
        <v>0</v>
      </c>
      <c r="C4" s="1">
        <v>0</v>
      </c>
      <c r="D4" s="1">
        <v>0</v>
      </c>
      <c r="E4" s="1">
        <v>0</v>
      </c>
      <c r="F4" s="2">
        <v>0</v>
      </c>
      <c r="G4" s="1">
        <v>0</v>
      </c>
    </row>
    <row r="5" spans="1:7" x14ac:dyDescent="0.3">
      <c r="A5" s="1" t="s">
        <v>37</v>
      </c>
      <c r="B5" s="2">
        <f t="shared" ref="B5:G5" si="0">SUBTOTAL(109,B2:B4)</f>
        <v>8</v>
      </c>
      <c r="C5" s="1">
        <f t="shared" si="0"/>
        <v>0</v>
      </c>
      <c r="D5" s="1">
        <f t="shared" si="0"/>
        <v>3</v>
      </c>
      <c r="E5" s="1">
        <f t="shared" si="0"/>
        <v>6</v>
      </c>
      <c r="F5" s="2">
        <f t="shared" si="0"/>
        <v>5189271</v>
      </c>
      <c r="G5" s="1">
        <f t="shared" si="0"/>
        <v>0</v>
      </c>
    </row>
    <row r="6" spans="1:7" x14ac:dyDescent="0.3">
      <c r="A6" s="1" t="s">
        <v>38</v>
      </c>
      <c r="B6" s="3">
        <f>Table6[[#Totals],[Approved]]/(Table6[[#Totals],[Approved]]+Table6[[#Totals],[Denied]]+Table6[[#Totals],[Deferred]])</f>
        <v>0.72727272727272729</v>
      </c>
      <c r="C6" s="3">
        <f>Table6[[#Totals],[Denied]]/(Table6[[#Totals],[Approved]]+Table6[[#Totals],[Denied]]+Table6[[#Totals],[Deferred]])</f>
        <v>0</v>
      </c>
      <c r="D6" s="3">
        <f>Table6[[#Totals],[Deferred]]/(Table6[[#Totals],[Approved]]+Table6[[#Totals],[Denied]]+Table6[[#Totals],[Deferred]])</f>
        <v>0.27272727272727271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"/>
  <sheetViews>
    <sheetView workbookViewId="0"/>
  </sheetViews>
  <sheetFormatPr defaultRowHeight="14.4" x14ac:dyDescent="0.3"/>
  <cols>
    <col min="1" max="1" width="9" style="1" bestFit="1" customWidth="1"/>
    <col min="2" max="2" width="21.6640625" style="1" bestFit="1" customWidth="1"/>
    <col min="3" max="3" width="20" style="4" bestFit="1" customWidth="1"/>
    <col min="4" max="4" width="21.6640625" style="1" bestFit="1" customWidth="1"/>
    <col min="5" max="5" width="20" style="4" bestFit="1" customWidth="1"/>
    <col min="6" max="16384" width="8.88671875" style="1"/>
  </cols>
  <sheetData>
    <row r="1" spans="1:5" x14ac:dyDescent="0.3">
      <c r="A1" s="1" t="s">
        <v>0</v>
      </c>
      <c r="B1" s="1" t="s">
        <v>7</v>
      </c>
      <c r="C1" s="4" t="s">
        <v>8</v>
      </c>
      <c r="D1" s="1" t="s">
        <v>9</v>
      </c>
      <c r="E1" s="4" t="s">
        <v>10</v>
      </c>
    </row>
    <row r="2" spans="1:5" x14ac:dyDescent="0.3">
      <c r="A2" s="1">
        <v>1</v>
      </c>
      <c r="B2" s="1">
        <v>3</v>
      </c>
      <c r="C2" s="4">
        <v>8535191683</v>
      </c>
      <c r="D2" s="1">
        <v>0</v>
      </c>
      <c r="E2" s="4">
        <v>0</v>
      </c>
    </row>
    <row r="3" spans="1:5" x14ac:dyDescent="0.3">
      <c r="A3" s="1">
        <v>2</v>
      </c>
      <c r="B3" s="1">
        <v>0</v>
      </c>
      <c r="C3" s="4">
        <v>0</v>
      </c>
      <c r="D3" s="1">
        <v>0</v>
      </c>
      <c r="E3" s="4">
        <v>0</v>
      </c>
    </row>
    <row r="4" spans="1:5" x14ac:dyDescent="0.3">
      <c r="A4" s="1">
        <v>3</v>
      </c>
      <c r="B4" s="1">
        <v>1</v>
      </c>
      <c r="C4" s="4">
        <v>1039282367</v>
      </c>
      <c r="D4" s="1">
        <v>1</v>
      </c>
      <c r="E4" s="4">
        <v>778189725</v>
      </c>
    </row>
    <row r="5" spans="1:5" x14ac:dyDescent="0.3">
      <c r="A5" s="1" t="s">
        <v>37</v>
      </c>
      <c r="B5" s="1">
        <f t="shared" ref="B5:E5" si="0">SUBTOTAL(109,B2:B4)</f>
        <v>4</v>
      </c>
      <c r="C5" s="4">
        <f t="shared" si="0"/>
        <v>9574474050</v>
      </c>
      <c r="D5" s="1">
        <f t="shared" si="0"/>
        <v>1</v>
      </c>
      <c r="E5" s="4">
        <f t="shared" si="0"/>
        <v>778189725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"/>
  <sheetViews>
    <sheetView workbookViewId="0"/>
  </sheetViews>
  <sheetFormatPr defaultRowHeight="14.4" x14ac:dyDescent="0.3"/>
  <cols>
    <col min="1" max="1" width="9" style="1" bestFit="1" customWidth="1"/>
    <col min="2" max="2" width="22" style="1" bestFit="1" customWidth="1"/>
    <col min="3" max="3" width="23.6640625" style="1" bestFit="1" customWidth="1"/>
    <col min="4" max="4" width="23.21875" style="1" bestFit="1" customWidth="1"/>
    <col min="5" max="5" width="24.88671875" style="1" bestFit="1" customWidth="1"/>
    <col min="6" max="16384" width="8.88671875" style="1"/>
  </cols>
  <sheetData>
    <row r="1" spans="1:5" x14ac:dyDescent="0.3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</row>
    <row r="2" spans="1:5" x14ac:dyDescent="0.3">
      <c r="A2" s="1">
        <v>1</v>
      </c>
      <c r="B2" s="1">
        <v>0</v>
      </c>
      <c r="C2" s="1">
        <v>0</v>
      </c>
      <c r="D2" s="1">
        <v>0</v>
      </c>
      <c r="E2" s="1">
        <v>0</v>
      </c>
    </row>
    <row r="3" spans="1:5" x14ac:dyDescent="0.3">
      <c r="A3" s="1">
        <v>2</v>
      </c>
      <c r="B3" s="1">
        <v>0</v>
      </c>
      <c r="C3" s="1">
        <v>0</v>
      </c>
      <c r="D3" s="1">
        <v>0</v>
      </c>
      <c r="E3" s="1">
        <v>0</v>
      </c>
    </row>
    <row r="4" spans="1:5" x14ac:dyDescent="0.3">
      <c r="A4" s="1">
        <v>3</v>
      </c>
      <c r="B4" s="1">
        <v>0</v>
      </c>
      <c r="C4" s="1">
        <v>0</v>
      </c>
      <c r="D4" s="1">
        <v>0</v>
      </c>
      <c r="E4" s="1">
        <v>0</v>
      </c>
    </row>
    <row r="5" spans="1:5" x14ac:dyDescent="0.3">
      <c r="A5" s="1" t="s">
        <v>37</v>
      </c>
      <c r="B5" s="1">
        <f t="shared" ref="B5:E5" si="0">SUBTOTAL(109,B2:B4)</f>
        <v>0</v>
      </c>
      <c r="C5" s="1">
        <f t="shared" si="0"/>
        <v>0</v>
      </c>
      <c r="D5" s="1">
        <f t="shared" si="0"/>
        <v>0</v>
      </c>
      <c r="E5" s="1">
        <f t="shared" si="0"/>
        <v>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"/>
  <sheetViews>
    <sheetView workbookViewId="0"/>
  </sheetViews>
  <sheetFormatPr defaultRowHeight="14.4" x14ac:dyDescent="0.3"/>
  <cols>
    <col min="1" max="1" width="9" style="1" bestFit="1" customWidth="1"/>
    <col min="2" max="2" width="22" style="1" bestFit="1" customWidth="1"/>
    <col min="3" max="3" width="20.33203125" style="5" bestFit="1" customWidth="1"/>
    <col min="4" max="4" width="23.21875" style="1" bestFit="1" customWidth="1"/>
    <col min="5" max="5" width="21.5546875" style="5" bestFit="1" customWidth="1"/>
    <col min="6" max="6" width="23.6640625" style="1" bestFit="1" customWidth="1"/>
    <col min="7" max="7" width="21.88671875" style="5" bestFit="1" customWidth="1"/>
    <col min="8" max="8" width="24.88671875" style="1" bestFit="1" customWidth="1"/>
    <col min="9" max="9" width="23.109375" style="5" bestFit="1" customWidth="1"/>
    <col min="10" max="16384" width="8.88671875" style="1"/>
  </cols>
  <sheetData>
    <row r="1" spans="1:9" x14ac:dyDescent="0.3">
      <c r="A1" s="1" t="s">
        <v>0</v>
      </c>
      <c r="B1" s="1" t="s">
        <v>15</v>
      </c>
      <c r="C1" s="5" t="s">
        <v>16</v>
      </c>
      <c r="D1" s="1" t="s">
        <v>17</v>
      </c>
      <c r="E1" s="5" t="s">
        <v>18</v>
      </c>
      <c r="F1" s="1" t="s">
        <v>19</v>
      </c>
      <c r="G1" s="5" t="s">
        <v>20</v>
      </c>
      <c r="H1" s="1" t="s">
        <v>21</v>
      </c>
      <c r="I1" s="5" t="s">
        <v>22</v>
      </c>
    </row>
    <row r="2" spans="1:9" x14ac:dyDescent="0.3">
      <c r="A2" s="1">
        <v>1</v>
      </c>
      <c r="B2" s="1">
        <v>0</v>
      </c>
      <c r="C2" s="5">
        <v>0</v>
      </c>
      <c r="D2" s="1">
        <v>0</v>
      </c>
      <c r="E2" s="5">
        <v>0</v>
      </c>
      <c r="F2" s="1">
        <v>0</v>
      </c>
      <c r="G2" s="5">
        <v>0</v>
      </c>
      <c r="H2" s="1">
        <v>0</v>
      </c>
      <c r="I2" s="5">
        <v>0</v>
      </c>
    </row>
    <row r="3" spans="1:9" x14ac:dyDescent="0.3">
      <c r="A3" s="1">
        <v>2</v>
      </c>
      <c r="B3" s="1">
        <v>0</v>
      </c>
      <c r="C3" s="5">
        <v>0</v>
      </c>
      <c r="D3" s="1">
        <v>0</v>
      </c>
      <c r="E3" s="5">
        <v>0</v>
      </c>
      <c r="F3" s="1">
        <v>0</v>
      </c>
      <c r="G3" s="5">
        <v>0</v>
      </c>
      <c r="H3" s="1">
        <v>0</v>
      </c>
      <c r="I3" s="5">
        <v>0</v>
      </c>
    </row>
    <row r="4" spans="1:9" x14ac:dyDescent="0.3">
      <c r="A4" s="1">
        <v>3</v>
      </c>
      <c r="B4" s="1">
        <v>0</v>
      </c>
      <c r="C4" s="5">
        <v>0</v>
      </c>
      <c r="D4" s="1">
        <v>0</v>
      </c>
      <c r="E4" s="5">
        <v>0</v>
      </c>
      <c r="F4" s="1">
        <v>1</v>
      </c>
      <c r="G4" s="5">
        <v>633518678</v>
      </c>
      <c r="H4" s="1">
        <v>0</v>
      </c>
      <c r="I4" s="5">
        <v>0</v>
      </c>
    </row>
    <row r="5" spans="1:9" x14ac:dyDescent="0.3">
      <c r="A5" s="1" t="s">
        <v>37</v>
      </c>
      <c r="B5" s="1">
        <f t="shared" ref="B5:I5" si="0">SUBTOTAL(109,B2:B4)</f>
        <v>0</v>
      </c>
      <c r="C5" s="5">
        <f t="shared" si="0"/>
        <v>0</v>
      </c>
      <c r="D5" s="1">
        <f t="shared" si="0"/>
        <v>0</v>
      </c>
      <c r="E5" s="5">
        <f t="shared" si="0"/>
        <v>0</v>
      </c>
      <c r="F5" s="1">
        <f t="shared" si="0"/>
        <v>1</v>
      </c>
      <c r="G5" s="5">
        <f t="shared" si="0"/>
        <v>633518678</v>
      </c>
      <c r="H5" s="1">
        <f t="shared" si="0"/>
        <v>0</v>
      </c>
      <c r="I5" s="5">
        <f t="shared" si="0"/>
        <v>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"/>
  <sheetViews>
    <sheetView workbookViewId="0"/>
  </sheetViews>
  <sheetFormatPr defaultRowHeight="14.4" x14ac:dyDescent="0.3"/>
  <cols>
    <col min="1" max="1" width="9" style="1" bestFit="1" customWidth="1"/>
    <col min="2" max="2" width="20.44140625" style="1" bestFit="1" customWidth="1"/>
    <col min="3" max="3" width="22.88671875" style="1" bestFit="1" customWidth="1"/>
    <col min="4" max="4" width="23.21875" style="2" bestFit="1" customWidth="1"/>
    <col min="5" max="5" width="22" style="1" bestFit="1" customWidth="1"/>
    <col min="6" max="6" width="24.5546875" style="1" bestFit="1" customWidth="1"/>
    <col min="7" max="7" width="24.88671875" style="2" bestFit="1" customWidth="1"/>
    <col min="8" max="16384" width="8.88671875" style="1"/>
  </cols>
  <sheetData>
    <row r="1" spans="1:7" x14ac:dyDescent="0.3">
      <c r="A1" s="1" t="s">
        <v>0</v>
      </c>
      <c r="B1" s="1" t="s">
        <v>23</v>
      </c>
      <c r="C1" s="1" t="s">
        <v>24</v>
      </c>
      <c r="D1" s="2" t="s">
        <v>25</v>
      </c>
      <c r="E1" s="1" t="s">
        <v>26</v>
      </c>
      <c r="F1" s="1" t="s">
        <v>27</v>
      </c>
      <c r="G1" s="2" t="s">
        <v>28</v>
      </c>
    </row>
    <row r="2" spans="1:7" x14ac:dyDescent="0.3">
      <c r="A2" s="1">
        <v>1</v>
      </c>
      <c r="B2" s="1">
        <v>0</v>
      </c>
      <c r="C2" s="1">
        <v>0</v>
      </c>
      <c r="D2" s="2">
        <v>0</v>
      </c>
      <c r="E2" s="1">
        <v>0</v>
      </c>
      <c r="F2" s="1">
        <v>0</v>
      </c>
      <c r="G2" s="2">
        <v>0</v>
      </c>
    </row>
    <row r="3" spans="1:7" x14ac:dyDescent="0.3">
      <c r="A3" s="1">
        <v>2</v>
      </c>
      <c r="B3" s="1">
        <v>0</v>
      </c>
      <c r="C3" s="1">
        <v>0</v>
      </c>
      <c r="D3" s="2">
        <v>0</v>
      </c>
      <c r="E3" s="1">
        <v>0</v>
      </c>
      <c r="F3" s="1">
        <v>0</v>
      </c>
      <c r="G3" s="2">
        <v>0</v>
      </c>
    </row>
    <row r="4" spans="1:7" x14ac:dyDescent="0.3">
      <c r="A4" s="1">
        <v>3</v>
      </c>
      <c r="B4" s="1">
        <v>0</v>
      </c>
      <c r="C4" s="1">
        <v>0</v>
      </c>
      <c r="D4" s="2">
        <v>0</v>
      </c>
      <c r="E4" s="1">
        <v>0</v>
      </c>
      <c r="F4" s="1">
        <v>0</v>
      </c>
      <c r="G4" s="2">
        <v>0</v>
      </c>
    </row>
    <row r="5" spans="1:7" x14ac:dyDescent="0.3">
      <c r="A5" s="1" t="s">
        <v>37</v>
      </c>
      <c r="B5" s="1">
        <f t="shared" ref="B5:G5" si="0">SUBTOTAL(109,B2:B4)</f>
        <v>0</v>
      </c>
      <c r="C5" s="1">
        <f t="shared" si="0"/>
        <v>0</v>
      </c>
      <c r="D5" s="2">
        <f t="shared" si="0"/>
        <v>0</v>
      </c>
      <c r="E5" s="1">
        <f t="shared" si="0"/>
        <v>0</v>
      </c>
      <c r="F5" s="1">
        <f t="shared" si="0"/>
        <v>0</v>
      </c>
      <c r="G5" s="2">
        <f t="shared" si="0"/>
        <v>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workbookViewId="0"/>
  </sheetViews>
  <sheetFormatPr defaultRowHeight="14.4" x14ac:dyDescent="0.3"/>
  <cols>
    <col min="1" max="1" width="9" style="1" bestFit="1" customWidth="1"/>
    <col min="2" max="2" width="11.5546875" style="1" bestFit="1" customWidth="1"/>
    <col min="3" max="3" width="9.109375" style="1" bestFit="1" customWidth="1"/>
    <col min="4" max="4" width="10.5546875" style="1" bestFit="1" customWidth="1"/>
    <col min="5" max="5" width="16.21875" style="1" bestFit="1" customWidth="1"/>
    <col min="6" max="16384" width="8.8867187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1</v>
      </c>
      <c r="B2" s="1">
        <v>226</v>
      </c>
      <c r="C2" s="1">
        <v>0</v>
      </c>
      <c r="D2" s="1">
        <v>0</v>
      </c>
      <c r="E2" s="1">
        <v>9</v>
      </c>
    </row>
    <row r="3" spans="1:5" x14ac:dyDescent="0.3">
      <c r="A3" s="1">
        <v>2</v>
      </c>
      <c r="B3" s="1">
        <v>90</v>
      </c>
      <c r="C3" s="1">
        <v>0</v>
      </c>
      <c r="D3" s="1">
        <v>0</v>
      </c>
      <c r="E3" s="1">
        <v>8</v>
      </c>
    </row>
    <row r="4" spans="1:5" x14ac:dyDescent="0.3">
      <c r="A4" s="1">
        <v>3</v>
      </c>
      <c r="B4" s="1">
        <v>6</v>
      </c>
      <c r="C4" s="1">
        <v>0</v>
      </c>
      <c r="D4" s="1">
        <v>0</v>
      </c>
      <c r="E4" s="1">
        <v>2</v>
      </c>
    </row>
    <row r="5" spans="1:5" x14ac:dyDescent="0.3">
      <c r="A5" s="1" t="s">
        <v>37</v>
      </c>
      <c r="B5" s="1">
        <f t="shared" ref="B5:E5" si="0">SUBTOTAL(109,B2:B4)</f>
        <v>322</v>
      </c>
      <c r="C5" s="1">
        <f t="shared" si="0"/>
        <v>0</v>
      </c>
      <c r="D5" s="1">
        <f t="shared" si="0"/>
        <v>0</v>
      </c>
      <c r="E5" s="1">
        <f t="shared" si="0"/>
        <v>19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"/>
  <sheetViews>
    <sheetView workbookViewId="0"/>
  </sheetViews>
  <sheetFormatPr defaultRowHeight="14.4" x14ac:dyDescent="0.3"/>
  <cols>
    <col min="1" max="1" width="9" style="1" bestFit="1" customWidth="1"/>
    <col min="2" max="2" width="11.5546875" style="1" bestFit="1" customWidth="1"/>
    <col min="3" max="3" width="9.109375" style="1" bestFit="1" customWidth="1"/>
    <col min="4" max="4" width="10.5546875" style="1" bestFit="1" customWidth="1"/>
    <col min="5" max="5" width="6.6640625" style="1" bestFit="1" customWidth="1"/>
    <col min="6" max="16384" width="8.8867187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</row>
    <row r="2" spans="1:5" x14ac:dyDescent="0.3">
      <c r="A2" s="1">
        <v>1</v>
      </c>
      <c r="B2" s="1">
        <v>0</v>
      </c>
      <c r="C2" s="1">
        <v>0</v>
      </c>
      <c r="D2" s="1">
        <v>0</v>
      </c>
      <c r="E2" s="1">
        <v>0</v>
      </c>
    </row>
    <row r="3" spans="1:5" x14ac:dyDescent="0.3">
      <c r="A3" s="1">
        <v>2</v>
      </c>
      <c r="B3" s="1">
        <v>1</v>
      </c>
      <c r="C3" s="1">
        <v>0</v>
      </c>
      <c r="D3" s="1">
        <v>0</v>
      </c>
      <c r="E3" s="1">
        <v>0</v>
      </c>
    </row>
    <row r="4" spans="1:5" x14ac:dyDescent="0.3">
      <c r="A4" s="1">
        <v>3</v>
      </c>
      <c r="B4" s="1">
        <v>0</v>
      </c>
      <c r="C4" s="1">
        <v>0</v>
      </c>
      <c r="D4" s="1">
        <v>0</v>
      </c>
      <c r="E4" s="1">
        <v>0</v>
      </c>
    </row>
    <row r="5" spans="1:5" x14ac:dyDescent="0.3">
      <c r="A5" s="1" t="s">
        <v>37</v>
      </c>
      <c r="B5" s="1">
        <f t="shared" ref="B5:E5" si="0">SUBTOTAL(109,B2:B4)</f>
        <v>1</v>
      </c>
      <c r="C5" s="1">
        <f t="shared" si="0"/>
        <v>0</v>
      </c>
      <c r="D5" s="1">
        <f t="shared" si="0"/>
        <v>0</v>
      </c>
      <c r="E5" s="1">
        <f t="shared" si="0"/>
        <v>0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"/>
  <sheetViews>
    <sheetView workbookViewId="0"/>
  </sheetViews>
  <sheetFormatPr defaultRowHeight="14.4" x14ac:dyDescent="0.3"/>
  <cols>
    <col min="1" max="1" width="9" style="1" bestFit="1" customWidth="1"/>
    <col min="2" max="2" width="14.109375" style="1" bestFit="1" customWidth="1"/>
    <col min="3" max="3" width="15.77734375" style="1" bestFit="1" customWidth="1"/>
    <col min="4" max="4" width="16.109375" style="1" bestFit="1" customWidth="1"/>
    <col min="5" max="5" width="15.77734375" style="1" bestFit="1" customWidth="1"/>
    <col min="6" max="6" width="17.33203125" style="1" bestFit="1" customWidth="1"/>
    <col min="7" max="7" width="17.6640625" style="1" bestFit="1" customWidth="1"/>
    <col min="8" max="8" width="16.109375" style="1" bestFit="1" customWidth="1"/>
    <col min="9" max="9" width="17.6640625" style="1" bestFit="1" customWidth="1"/>
    <col min="10" max="10" width="7.44140625" style="1" bestFit="1" customWidth="1"/>
    <col min="11" max="16384" width="8.88671875" style="1"/>
  </cols>
  <sheetData>
    <row r="1" spans="1:10" x14ac:dyDescent="0.3">
      <c r="A1" s="1" t="s">
        <v>0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</row>
    <row r="2" spans="1:10" x14ac:dyDescent="0.3">
      <c r="A2" s="1">
        <v>1</v>
      </c>
      <c r="B2" s="1">
        <v>5</v>
      </c>
      <c r="C2" s="1">
        <v>1</v>
      </c>
      <c r="D2" s="1">
        <v>0</v>
      </c>
      <c r="E2" s="1">
        <v>0</v>
      </c>
      <c r="F2" s="1">
        <v>1</v>
      </c>
      <c r="G2" s="1">
        <v>0</v>
      </c>
      <c r="H2" s="1">
        <v>0</v>
      </c>
      <c r="I2" s="1">
        <v>0</v>
      </c>
      <c r="J2" s="1">
        <f t="shared" ref="J2:J4" si="0">SUM(B2:I2)</f>
        <v>7</v>
      </c>
    </row>
    <row r="3" spans="1:10" x14ac:dyDescent="0.3">
      <c r="A3" s="1">
        <v>2</v>
      </c>
      <c r="B3" s="1">
        <v>2</v>
      </c>
      <c r="C3" s="1">
        <v>4</v>
      </c>
      <c r="D3" s="1">
        <v>0</v>
      </c>
      <c r="E3" s="1">
        <v>0</v>
      </c>
      <c r="F3" s="1">
        <v>1</v>
      </c>
      <c r="G3" s="1">
        <v>0</v>
      </c>
      <c r="H3" s="1">
        <v>0</v>
      </c>
      <c r="I3" s="1">
        <v>0</v>
      </c>
      <c r="J3" s="1">
        <f>SUM(B3:I3)</f>
        <v>7</v>
      </c>
    </row>
    <row r="4" spans="1:10" x14ac:dyDescent="0.3">
      <c r="A4" s="1">
        <v>3</v>
      </c>
      <c r="B4" s="1">
        <v>1</v>
      </c>
      <c r="C4" s="1">
        <v>3</v>
      </c>
      <c r="D4" s="1">
        <v>0</v>
      </c>
      <c r="E4" s="1">
        <v>4</v>
      </c>
      <c r="F4" s="1">
        <v>5</v>
      </c>
      <c r="G4" s="1">
        <v>0</v>
      </c>
      <c r="H4" s="1">
        <v>0</v>
      </c>
      <c r="I4" s="1">
        <v>0</v>
      </c>
      <c r="J4" s="1">
        <f>SUM(B4:I4)</f>
        <v>13</v>
      </c>
    </row>
    <row r="5" spans="1:10" x14ac:dyDescent="0.3">
      <c r="A5" s="1" t="s">
        <v>37</v>
      </c>
      <c r="B5" s="1">
        <f t="shared" ref="B5:I5" si="1">SUBTOTAL(109,B2:B4)</f>
        <v>8</v>
      </c>
      <c r="C5" s="1">
        <f t="shared" si="1"/>
        <v>8</v>
      </c>
      <c r="D5" s="1">
        <f t="shared" si="1"/>
        <v>0</v>
      </c>
      <c r="E5" s="1">
        <f t="shared" si="1"/>
        <v>4</v>
      </c>
      <c r="F5" s="1">
        <f t="shared" si="1"/>
        <v>7</v>
      </c>
      <c r="G5" s="1">
        <f t="shared" si="1"/>
        <v>0</v>
      </c>
      <c r="H5" s="1">
        <f t="shared" si="1"/>
        <v>0</v>
      </c>
      <c r="I5" s="1">
        <f t="shared" si="1"/>
        <v>0</v>
      </c>
      <c r="J5" s="1">
        <f>SUM(B5:I5)</f>
        <v>27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"/>
  <sheetViews>
    <sheetView workbookViewId="0"/>
  </sheetViews>
  <sheetFormatPr defaultRowHeight="14.4" x14ac:dyDescent="0.3"/>
  <cols>
    <col min="1" max="1" width="9" style="1" bestFit="1" customWidth="1"/>
    <col min="2" max="2" width="14.109375" style="5" bestFit="1" customWidth="1"/>
    <col min="3" max="3" width="15.77734375" style="5" bestFit="1" customWidth="1"/>
    <col min="4" max="4" width="16.109375" style="5" bestFit="1" customWidth="1"/>
    <col min="5" max="5" width="15.77734375" style="5" bestFit="1" customWidth="1"/>
    <col min="6" max="6" width="17.33203125" style="5" bestFit="1" customWidth="1"/>
    <col min="7" max="7" width="17.6640625" style="5" bestFit="1" customWidth="1"/>
    <col min="8" max="8" width="16.109375" style="5" bestFit="1" customWidth="1"/>
    <col min="9" max="9" width="17.6640625" style="5" bestFit="1" customWidth="1"/>
    <col min="10" max="10" width="13.77734375" style="1" bestFit="1" customWidth="1"/>
    <col min="11" max="16384" width="8.88671875" style="1"/>
  </cols>
  <sheetData>
    <row r="1" spans="1:10" x14ac:dyDescent="0.3">
      <c r="A1" s="1" t="s">
        <v>0</v>
      </c>
      <c r="B1" s="5" t="s">
        <v>29</v>
      </c>
      <c r="C1" s="5" t="s">
        <v>30</v>
      </c>
      <c r="D1" s="5" t="s">
        <v>31</v>
      </c>
      <c r="E1" s="5" t="s">
        <v>32</v>
      </c>
      <c r="F1" s="5" t="s">
        <v>33</v>
      </c>
      <c r="G1" s="5" t="s">
        <v>34</v>
      </c>
      <c r="H1" s="5" t="s">
        <v>35</v>
      </c>
      <c r="I1" s="5" t="s">
        <v>36</v>
      </c>
      <c r="J1" s="1" t="s">
        <v>37</v>
      </c>
    </row>
    <row r="2" spans="1:10" x14ac:dyDescent="0.3">
      <c r="A2" s="1">
        <v>1</v>
      </c>
      <c r="B2" s="5">
        <v>627418609</v>
      </c>
      <c r="C2" s="5">
        <v>59673680</v>
      </c>
      <c r="D2" s="5">
        <v>0</v>
      </c>
      <c r="E2" s="5">
        <v>0</v>
      </c>
      <c r="F2" s="5">
        <v>256904623</v>
      </c>
      <c r="G2" s="5">
        <v>0</v>
      </c>
      <c r="H2" s="5">
        <v>0</v>
      </c>
      <c r="I2" s="5">
        <v>0</v>
      </c>
      <c r="J2" s="5">
        <f t="shared" ref="J2:J4" si="0">SUM(B2:I2)</f>
        <v>943996912</v>
      </c>
    </row>
    <row r="3" spans="1:10" x14ac:dyDescent="0.3">
      <c r="A3" s="1">
        <v>2</v>
      </c>
      <c r="B3" s="5">
        <v>10744294</v>
      </c>
      <c r="C3" s="5">
        <v>40958724</v>
      </c>
      <c r="D3" s="5">
        <v>0</v>
      </c>
      <c r="E3" s="5">
        <v>0</v>
      </c>
      <c r="F3" s="5">
        <v>81923331</v>
      </c>
      <c r="G3" s="5">
        <v>0</v>
      </c>
      <c r="H3" s="5">
        <v>0</v>
      </c>
      <c r="I3" s="5">
        <v>0</v>
      </c>
      <c r="J3" s="5">
        <f>SUM(B3:I3)</f>
        <v>133626349</v>
      </c>
    </row>
    <row r="4" spans="1:10" x14ac:dyDescent="0.3">
      <c r="A4" s="1">
        <v>3</v>
      </c>
      <c r="B4" s="5">
        <v>172320421</v>
      </c>
      <c r="C4" s="5">
        <v>362645379</v>
      </c>
      <c r="D4" s="5">
        <v>0</v>
      </c>
      <c r="E4" s="5">
        <v>238604723</v>
      </c>
      <c r="F4" s="5">
        <v>315262659</v>
      </c>
      <c r="G4" s="5">
        <v>0</v>
      </c>
      <c r="H4" s="5">
        <v>0</v>
      </c>
      <c r="I4" s="5">
        <v>0</v>
      </c>
      <c r="J4" s="5">
        <f>SUM(B4:I4)</f>
        <v>1088833182</v>
      </c>
    </row>
    <row r="5" spans="1:10" x14ac:dyDescent="0.3">
      <c r="A5" s="1" t="s">
        <v>37</v>
      </c>
      <c r="B5" s="5">
        <f t="shared" ref="B5:I5" si="1">SUBTOTAL(109,B2:B4)</f>
        <v>810483324</v>
      </c>
      <c r="C5" s="5">
        <f t="shared" si="1"/>
        <v>463277783</v>
      </c>
      <c r="D5" s="5">
        <f t="shared" si="1"/>
        <v>0</v>
      </c>
      <c r="E5" s="5">
        <f t="shared" si="1"/>
        <v>238604723</v>
      </c>
      <c r="F5" s="5">
        <f t="shared" si="1"/>
        <v>654090613</v>
      </c>
      <c r="G5" s="5">
        <f t="shared" si="1"/>
        <v>0</v>
      </c>
      <c r="H5" s="5">
        <f t="shared" si="1"/>
        <v>0</v>
      </c>
      <c r="I5" s="5">
        <f t="shared" si="1"/>
        <v>0</v>
      </c>
      <c r="J5" s="5">
        <f>SUM(B5:I5)</f>
        <v>2166456443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27</vt:i4>
      </vt:variant>
    </vt:vector>
  </HeadingPairs>
  <TitlesOfParts>
    <vt:vector size="41" baseType="lpstr">
      <vt:lpstr>Single_Common_Bond_Expansion</vt:lpstr>
      <vt:lpstr>Multiple_Common_Bond_Expansion</vt:lpstr>
      <vt:lpstr>Community_Expansion</vt:lpstr>
      <vt:lpstr>Community_Conversion</vt:lpstr>
      <vt:lpstr>Low_Income_Community_Expansion</vt:lpstr>
      <vt:lpstr>Underserved_Area</vt:lpstr>
      <vt:lpstr>Charter_Conversions</vt:lpstr>
      <vt:lpstr>Insurance_Applications</vt:lpstr>
      <vt:lpstr>Insurance_Conversion</vt:lpstr>
      <vt:lpstr>Charter_Applications</vt:lpstr>
      <vt:lpstr>Housekeeping</vt:lpstr>
      <vt:lpstr>TIP</vt:lpstr>
      <vt:lpstr>Mergers_Approved</vt:lpstr>
      <vt:lpstr>Merging_Credit_Union_Assets</vt:lpstr>
      <vt:lpstr>Charter_Applications</vt:lpstr>
      <vt:lpstr>Charter_Conversions</vt:lpstr>
      <vt:lpstr>Community_Conversion</vt:lpstr>
      <vt:lpstr>Community_Expansion</vt:lpstr>
      <vt:lpstr>Housekeeping</vt:lpstr>
      <vt:lpstr>Insurance_Applications</vt:lpstr>
      <vt:lpstr>Insurance_Conversion</vt:lpstr>
      <vt:lpstr>Low_Income_Community_Expansion</vt:lpstr>
      <vt:lpstr>Mergers_Approved</vt:lpstr>
      <vt:lpstr>Merging_Credit_Union_Assets</vt:lpstr>
      <vt:lpstr>Multiple_Common_Bond_Expansion</vt:lpstr>
      <vt:lpstr>Single_Common_Bond_Expansion</vt:lpstr>
      <vt:lpstr>TIP</vt:lpstr>
      <vt:lpstr>TitleRegion1.A1.F6.1</vt:lpstr>
      <vt:lpstr>TitleRegion11.A1.E5.11</vt:lpstr>
      <vt:lpstr>TitleRegion12.A1.E5.12</vt:lpstr>
      <vt:lpstr>TitleRegion13.A1.J5.13</vt:lpstr>
      <vt:lpstr>TitleRegion14.A1.J5.14</vt:lpstr>
      <vt:lpstr>TitleRegion2.A1.F6.2</vt:lpstr>
      <vt:lpstr>TitleRegion3.A1.G6.3</vt:lpstr>
      <vt:lpstr>TitleRegion4.A1.G6.4</vt:lpstr>
      <vt:lpstr>TitleRegion5.A1.G6.5</vt:lpstr>
      <vt:lpstr>TitleRegion6.A1.G6.6</vt:lpstr>
      <vt:lpstr>TitleRegion7.A1.E5.7</vt:lpstr>
      <vt:lpstr>TitleRegion8.A1.E5.8</vt:lpstr>
      <vt:lpstr>TitleRegion9.A1.I5.9</vt:lpstr>
      <vt:lpstr>Underserved_Area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Alcorta, Nicholette</dc:creator>
  <cp:lastModifiedBy>Alcorta, Nicholette</cp:lastModifiedBy>
  <dcterms:created xsi:type="dcterms:W3CDTF">2026-05-27T13:18:03Z</dcterms:created>
  <dcterms:modified xsi:type="dcterms:W3CDTF">2026-05-27T13:19:12Z</dcterms:modified>
</cp:coreProperties>
</file>